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0"/>
  </bookViews>
  <sheets>
    <sheet name="паспорт" sheetId="2" r:id="rId1"/>
    <sheet name="0613140-26.08.2022" sheetId="12" r:id="rId2"/>
    <sheet name="Оздор.2022 (26.08.2022)" sheetId="13" r:id="rId3"/>
    <sheet name="Оздор.2022" sheetId="3" r:id="rId4"/>
    <sheet name="091108 зведена" sheetId="4" r:id="rId5"/>
    <sheet name="Пришкільні табори" sheetId="5" r:id="rId6"/>
    <sheet name="Море" sheetId="6" r:id="rId7"/>
    <sheet name="канц.тов." sheetId="7" r:id="rId8"/>
    <sheet name="медикаменти" sheetId="8" r:id="rId9"/>
    <sheet name="харчування" sheetId="9" r:id="rId10"/>
    <sheet name="екскурсії" sheetId="10" r:id="rId11"/>
    <sheet name="розрахунок море" sheetId="11" r:id="rId12"/>
  </sheets>
  <definedNames>
    <definedName name="_xlnm.Print_Area" localSheetId="1">'0613140-26.08.2022'!$A$1:$N$44</definedName>
    <definedName name="_xlnm.Print_Area" localSheetId="4">'091108 зведена'!$A$1:$J$46</definedName>
    <definedName name="_xlnm.Print_Area" localSheetId="10">екскурсії!$A$1:$J$46</definedName>
    <definedName name="_xlnm.Print_Area" localSheetId="7">канц.тов.!$A$1:$D$44</definedName>
    <definedName name="_xlnm.Print_Area" localSheetId="8">медикаменти!$A$1:$D$44</definedName>
    <definedName name="_xlnm.Print_Area" localSheetId="3">Оздор.2022!$A$1:$O$34</definedName>
    <definedName name="_xlnm.Print_Area" localSheetId="2">'Оздор.2022 (26.08.2022)'!$A$1:$O$37</definedName>
    <definedName name="_xlnm.Print_Area" localSheetId="0">паспорт!$A$1:$Q$392</definedName>
    <definedName name="_xlnm.Print_Area" localSheetId="11">'розрахунок море'!$A$1:$E$22</definedName>
    <definedName name="_xlnm.Print_Area" localSheetId="9">харчування!$A$1:$H$44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2" l="1"/>
  <c r="L104" i="2"/>
  <c r="O18" i="13"/>
  <c r="O19" i="13"/>
  <c r="P14" i="13"/>
  <c r="P13" i="13"/>
  <c r="O29" i="13"/>
  <c r="O20" i="13"/>
  <c r="K14" i="13"/>
  <c r="N32" i="13" l="1"/>
  <c r="M32" i="13"/>
  <c r="L32" i="13"/>
  <c r="I32" i="13"/>
  <c r="N31" i="13"/>
  <c r="P31" i="13" s="1"/>
  <c r="L31" i="13"/>
  <c r="K31" i="13"/>
  <c r="J31" i="13"/>
  <c r="I31" i="13"/>
  <c r="H31" i="13"/>
  <c r="G31" i="13"/>
  <c r="E31" i="13"/>
  <c r="D31" i="13"/>
  <c r="C31" i="13"/>
  <c r="K27" i="13"/>
  <c r="J27" i="13"/>
  <c r="J32" i="13" s="1"/>
  <c r="I27" i="13"/>
  <c r="H27" i="13"/>
  <c r="G27" i="13"/>
  <c r="F27" i="13"/>
  <c r="E27" i="13"/>
  <c r="C27" i="13"/>
  <c r="M26" i="13"/>
  <c r="O22" i="13"/>
  <c r="P22" i="13" s="1"/>
  <c r="N22" i="13"/>
  <c r="M22" i="13"/>
  <c r="K22" i="13"/>
  <c r="K32" i="13" s="1"/>
  <c r="J22" i="13"/>
  <c r="I22" i="13"/>
  <c r="P20" i="13"/>
  <c r="P19" i="13"/>
  <c r="H19" i="13"/>
  <c r="H22" i="13" s="1"/>
  <c r="H32" i="13" s="1"/>
  <c r="G19" i="13"/>
  <c r="G22" i="13" s="1"/>
  <c r="G32" i="13" s="1"/>
  <c r="F19" i="13"/>
  <c r="F22" i="13" s="1"/>
  <c r="F32" i="13" s="1"/>
  <c r="E19" i="13"/>
  <c r="E22" i="13" s="1"/>
  <c r="E32" i="13" s="1"/>
  <c r="D19" i="13"/>
  <c r="D22" i="13" s="1"/>
  <c r="D32" i="13" s="1"/>
  <c r="C19" i="13"/>
  <c r="C22" i="13" s="1"/>
  <c r="C32" i="13" s="1"/>
  <c r="P17" i="13"/>
  <c r="M17" i="13"/>
  <c r="M31" i="13" s="1"/>
  <c r="O14" i="13"/>
  <c r="N14" i="13"/>
  <c r="M13" i="13"/>
  <c r="K13" i="13"/>
  <c r="J13" i="13"/>
  <c r="I13" i="13"/>
  <c r="H13" i="13"/>
  <c r="G13" i="13"/>
  <c r="E13" i="13"/>
  <c r="D13" i="13"/>
  <c r="C13" i="13"/>
  <c r="J69" i="2"/>
  <c r="O32" i="13" l="1"/>
  <c r="P32" i="13" s="1"/>
  <c r="L130" i="2"/>
  <c r="L124" i="2"/>
  <c r="L131" i="2" l="1"/>
  <c r="M16" i="3" l="1"/>
  <c r="L114" i="2"/>
  <c r="L30" i="12"/>
  <c r="L21" i="12"/>
  <c r="K21" i="12"/>
  <c r="L10" i="12"/>
  <c r="K10" i="12"/>
  <c r="B19" i="11"/>
  <c r="E18" i="11"/>
  <c r="E17" i="11"/>
  <c r="E19" i="11" s="1"/>
  <c r="E10" i="11"/>
  <c r="E9" i="11"/>
  <c r="E8" i="11"/>
  <c r="E11" i="11" s="1"/>
  <c r="J40" i="10"/>
  <c r="I40" i="10"/>
  <c r="B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4" i="10" s="1"/>
  <c r="H14" i="4" s="1"/>
  <c r="G15" i="10"/>
  <c r="E14" i="10"/>
  <c r="D14" i="10"/>
  <c r="C14" i="10"/>
  <c r="B14" i="10"/>
  <c r="G13" i="10"/>
  <c r="G12" i="10"/>
  <c r="L12" i="5" s="1"/>
  <c r="G11" i="10"/>
  <c r="G10" i="10"/>
  <c r="G9" i="10"/>
  <c r="G8" i="10"/>
  <c r="G7" i="10"/>
  <c r="G6" i="10"/>
  <c r="G5" i="10"/>
  <c r="G40" i="10" s="1"/>
  <c r="E39" i="9"/>
  <c r="G38" i="9"/>
  <c r="E38" i="9"/>
  <c r="F38" i="4" s="1"/>
  <c r="C38" i="4" s="1"/>
  <c r="J38" i="4" s="1"/>
  <c r="E37" i="9"/>
  <c r="E36" i="9"/>
  <c r="E35" i="9"/>
  <c r="E34" i="9"/>
  <c r="F34" i="4" s="1"/>
  <c r="C34" i="4" s="1"/>
  <c r="J34" i="4" s="1"/>
  <c r="E33" i="9"/>
  <c r="E32" i="9"/>
  <c r="E31" i="9"/>
  <c r="E30" i="9"/>
  <c r="F30" i="4" s="1"/>
  <c r="C30" i="4" s="1"/>
  <c r="J30" i="4" s="1"/>
  <c r="E29" i="9"/>
  <c r="E28" i="9"/>
  <c r="E27" i="9"/>
  <c r="E26" i="9"/>
  <c r="F26" i="4" s="1"/>
  <c r="C26" i="4" s="1"/>
  <c r="J26" i="4" s="1"/>
  <c r="E25" i="9"/>
  <c r="E24" i="9"/>
  <c r="E23" i="9"/>
  <c r="E22" i="9"/>
  <c r="F22" i="4" s="1"/>
  <c r="C22" i="4" s="1"/>
  <c r="J22" i="4" s="1"/>
  <c r="E21" i="9"/>
  <c r="E20" i="9"/>
  <c r="E19" i="9"/>
  <c r="E18" i="9"/>
  <c r="L28" i="5" s="1"/>
  <c r="E17" i="9"/>
  <c r="E16" i="9"/>
  <c r="E15" i="9"/>
  <c r="E14" i="9"/>
  <c r="F14" i="4" s="1"/>
  <c r="B14" i="9"/>
  <c r="B40" i="9" s="1"/>
  <c r="E13" i="9"/>
  <c r="E12" i="9"/>
  <c r="E11" i="9"/>
  <c r="L10" i="5" s="1"/>
  <c r="E10" i="9"/>
  <c r="E9" i="9"/>
  <c r="E8" i="9"/>
  <c r="E7" i="9"/>
  <c r="E40" i="9" s="1"/>
  <c r="E6" i="9"/>
  <c r="E5" i="9"/>
  <c r="B39" i="8"/>
  <c r="D38" i="8"/>
  <c r="D37" i="8"/>
  <c r="D36" i="8"/>
  <c r="D35" i="8"/>
  <c r="E36" i="4" s="1"/>
  <c r="C36" i="4" s="1"/>
  <c r="J36" i="4" s="1"/>
  <c r="D34" i="8"/>
  <c r="D33" i="8"/>
  <c r="D32" i="8"/>
  <c r="D31" i="8"/>
  <c r="E32" i="4" s="1"/>
  <c r="C32" i="4" s="1"/>
  <c r="J32" i="4" s="1"/>
  <c r="D30" i="8"/>
  <c r="D29" i="8"/>
  <c r="D28" i="8"/>
  <c r="D27" i="8"/>
  <c r="E28" i="4" s="1"/>
  <c r="C28" i="4" s="1"/>
  <c r="J28" i="4" s="1"/>
  <c r="D26" i="8"/>
  <c r="D25" i="8"/>
  <c r="D24" i="8"/>
  <c r="D23" i="8"/>
  <c r="E24" i="4" s="1"/>
  <c r="C24" i="4" s="1"/>
  <c r="J24" i="4" s="1"/>
  <c r="D22" i="8"/>
  <c r="D21" i="8"/>
  <c r="D20" i="8"/>
  <c r="D19" i="8"/>
  <c r="E20" i="4" s="1"/>
  <c r="C20" i="4" s="1"/>
  <c r="J20" i="4" s="1"/>
  <c r="D18" i="8"/>
  <c r="D17" i="8"/>
  <c r="D16" i="8"/>
  <c r="D15" i="8"/>
  <c r="D13" i="8" s="1"/>
  <c r="E14" i="4" s="1"/>
  <c r="D14" i="8"/>
  <c r="D12" i="8"/>
  <c r="D11" i="8"/>
  <c r="L11" i="5" s="1"/>
  <c r="D10" i="8"/>
  <c r="D9" i="8"/>
  <c r="D8" i="8"/>
  <c r="D7" i="8"/>
  <c r="L7" i="5" s="1"/>
  <c r="D6" i="8"/>
  <c r="D5" i="8"/>
  <c r="D4" i="8"/>
  <c r="B40" i="7"/>
  <c r="D39" i="7"/>
  <c r="D38" i="7"/>
  <c r="D37" i="7"/>
  <c r="D37" i="4" s="1"/>
  <c r="C37" i="4" s="1"/>
  <c r="J37" i="4" s="1"/>
  <c r="D36" i="7"/>
  <c r="D35" i="7"/>
  <c r="D34" i="7"/>
  <c r="D33" i="7"/>
  <c r="D33" i="4" s="1"/>
  <c r="C33" i="4" s="1"/>
  <c r="J33" i="4" s="1"/>
  <c r="D32" i="7"/>
  <c r="D31" i="7"/>
  <c r="D30" i="7"/>
  <c r="D29" i="7"/>
  <c r="D29" i="4" s="1"/>
  <c r="C29" i="4" s="1"/>
  <c r="J29" i="4" s="1"/>
  <c r="D28" i="7"/>
  <c r="D27" i="7"/>
  <c r="D26" i="7"/>
  <c r="D25" i="7"/>
  <c r="D25" i="4" s="1"/>
  <c r="C25" i="4" s="1"/>
  <c r="J25" i="4" s="1"/>
  <c r="D24" i="7"/>
  <c r="D23" i="7"/>
  <c r="D22" i="7"/>
  <c r="D21" i="7"/>
  <c r="D21" i="4" s="1"/>
  <c r="C21" i="4" s="1"/>
  <c r="J21" i="4" s="1"/>
  <c r="D20" i="7"/>
  <c r="D19" i="7"/>
  <c r="D18" i="7"/>
  <c r="D17" i="7"/>
  <c r="D17" i="4" s="1"/>
  <c r="C17" i="4" s="1"/>
  <c r="J17" i="4" s="1"/>
  <c r="D16" i="7"/>
  <c r="D15" i="7"/>
  <c r="D14" i="7" s="1"/>
  <c r="C14" i="7"/>
  <c r="D13" i="7"/>
  <c r="D12" i="7"/>
  <c r="D11" i="7"/>
  <c r="D10" i="7"/>
  <c r="L9" i="5" s="1"/>
  <c r="D9" i="7"/>
  <c r="D8" i="7"/>
  <c r="D7" i="7"/>
  <c r="D6" i="7"/>
  <c r="L5" i="5" s="1"/>
  <c r="D5" i="7"/>
  <c r="N15" i="6"/>
  <c r="K9" i="6"/>
  <c r="J9" i="6"/>
  <c r="I9" i="6"/>
  <c r="D9" i="6"/>
  <c r="F9" i="6" s="1"/>
  <c r="N8" i="6"/>
  <c r="N7" i="6"/>
  <c r="M7" i="6"/>
  <c r="H7" i="6"/>
  <c r="I6" i="6"/>
  <c r="G6" i="6"/>
  <c r="F6" i="6"/>
  <c r="E6" i="6"/>
  <c r="N5" i="6"/>
  <c r="M4" i="6"/>
  <c r="N4" i="6" s="1"/>
  <c r="N6" i="6" s="1"/>
  <c r="N9" i="6" s="1"/>
  <c r="H4" i="6"/>
  <c r="H6" i="6" s="1"/>
  <c r="H9" i="6" s="1"/>
  <c r="I39" i="5"/>
  <c r="H39" i="5" s="1"/>
  <c r="D39" i="5"/>
  <c r="K38" i="5"/>
  <c r="L37" i="5"/>
  <c r="K37" i="5"/>
  <c r="K36" i="5"/>
  <c r="L35" i="5"/>
  <c r="K35" i="5"/>
  <c r="K34" i="5"/>
  <c r="L33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L14" i="5"/>
  <c r="K14" i="5"/>
  <c r="K13" i="5"/>
  <c r="I13" i="5"/>
  <c r="B13" i="5"/>
  <c r="K12" i="5"/>
  <c r="K11" i="5"/>
  <c r="K10" i="5"/>
  <c r="K9" i="5"/>
  <c r="L8" i="5"/>
  <c r="K8" i="5"/>
  <c r="K7" i="5"/>
  <c r="K6" i="5"/>
  <c r="K5" i="5"/>
  <c r="L4" i="5"/>
  <c r="K4" i="5"/>
  <c r="K39" i="5" s="1"/>
  <c r="I42" i="4"/>
  <c r="G42" i="4"/>
  <c r="B42" i="4"/>
  <c r="J41" i="4"/>
  <c r="C40" i="4"/>
  <c r="J40" i="4" s="1"/>
  <c r="H39" i="4"/>
  <c r="F39" i="4"/>
  <c r="E39" i="4"/>
  <c r="D39" i="4"/>
  <c r="C39" i="4" s="1"/>
  <c r="J39" i="4" s="1"/>
  <c r="H38" i="4"/>
  <c r="E38" i="4"/>
  <c r="D38" i="4"/>
  <c r="H37" i="4"/>
  <c r="F37" i="4"/>
  <c r="E37" i="4"/>
  <c r="H36" i="4"/>
  <c r="F36" i="4"/>
  <c r="D36" i="4"/>
  <c r="H35" i="4"/>
  <c r="F35" i="4"/>
  <c r="E35" i="4"/>
  <c r="D35" i="4"/>
  <c r="C35" i="4" s="1"/>
  <c r="J35" i="4" s="1"/>
  <c r="H34" i="4"/>
  <c r="E34" i="4"/>
  <c r="D34" i="4"/>
  <c r="H33" i="4"/>
  <c r="F33" i="4"/>
  <c r="E33" i="4"/>
  <c r="H32" i="4"/>
  <c r="F32" i="4"/>
  <c r="D32" i="4"/>
  <c r="H31" i="4"/>
  <c r="F31" i="4"/>
  <c r="E31" i="4"/>
  <c r="D31" i="4"/>
  <c r="C31" i="4" s="1"/>
  <c r="J31" i="4" s="1"/>
  <c r="H30" i="4"/>
  <c r="E30" i="4"/>
  <c r="D30" i="4"/>
  <c r="H29" i="4"/>
  <c r="F29" i="4"/>
  <c r="E29" i="4"/>
  <c r="H28" i="4"/>
  <c r="F28" i="4"/>
  <c r="D28" i="4"/>
  <c r="H27" i="4"/>
  <c r="F27" i="4"/>
  <c r="E27" i="4"/>
  <c r="D27" i="4"/>
  <c r="C27" i="4" s="1"/>
  <c r="J27" i="4" s="1"/>
  <c r="H26" i="4"/>
  <c r="E26" i="4"/>
  <c r="D26" i="4"/>
  <c r="H25" i="4"/>
  <c r="F25" i="4"/>
  <c r="E25" i="4"/>
  <c r="H24" i="4"/>
  <c r="F24" i="4"/>
  <c r="D24" i="4"/>
  <c r="H23" i="4"/>
  <c r="F23" i="4"/>
  <c r="E23" i="4"/>
  <c r="D23" i="4"/>
  <c r="C23" i="4" s="1"/>
  <c r="J23" i="4" s="1"/>
  <c r="H22" i="4"/>
  <c r="E22" i="4"/>
  <c r="D22" i="4"/>
  <c r="H21" i="4"/>
  <c r="F21" i="4"/>
  <c r="E21" i="4"/>
  <c r="H20" i="4"/>
  <c r="F20" i="4"/>
  <c r="D20" i="4"/>
  <c r="H19" i="4"/>
  <c r="F19" i="4"/>
  <c r="E19" i="4"/>
  <c r="D19" i="4"/>
  <c r="C19" i="4" s="1"/>
  <c r="J19" i="4" s="1"/>
  <c r="H18" i="4"/>
  <c r="E18" i="4"/>
  <c r="D18" i="4"/>
  <c r="H17" i="4"/>
  <c r="F17" i="4"/>
  <c r="E17" i="4"/>
  <c r="H16" i="4"/>
  <c r="F16" i="4"/>
  <c r="D16" i="4"/>
  <c r="H15" i="4"/>
  <c r="F15" i="4"/>
  <c r="E15" i="4"/>
  <c r="D15" i="4"/>
  <c r="C15" i="4" s="1"/>
  <c r="J15" i="4" s="1"/>
  <c r="H13" i="4"/>
  <c r="F13" i="4"/>
  <c r="E13" i="4"/>
  <c r="D13" i="4"/>
  <c r="C13" i="4" s="1"/>
  <c r="J13" i="4" s="1"/>
  <c r="H12" i="4"/>
  <c r="F12" i="4"/>
  <c r="D12" i="4"/>
  <c r="H11" i="4"/>
  <c r="E11" i="4"/>
  <c r="D11" i="4"/>
  <c r="H10" i="4"/>
  <c r="F10" i="4"/>
  <c r="E10" i="4"/>
  <c r="H9" i="4"/>
  <c r="F9" i="4"/>
  <c r="E9" i="4"/>
  <c r="D9" i="4"/>
  <c r="C9" i="4" s="1"/>
  <c r="J9" i="4" s="1"/>
  <c r="H8" i="4"/>
  <c r="F8" i="4"/>
  <c r="D8" i="4"/>
  <c r="H7" i="4"/>
  <c r="E7" i="4"/>
  <c r="D7" i="4"/>
  <c r="H6" i="4"/>
  <c r="F6" i="4"/>
  <c r="E6" i="4"/>
  <c r="H5" i="4"/>
  <c r="H42" i="4" s="1"/>
  <c r="F5" i="4"/>
  <c r="E5" i="4"/>
  <c r="D5" i="4"/>
  <c r="C5" i="4" s="1"/>
  <c r="J5" i="4" s="1"/>
  <c r="O31" i="3"/>
  <c r="L31" i="3"/>
  <c r="K31" i="3"/>
  <c r="N30" i="3"/>
  <c r="P30" i="3" s="1"/>
  <c r="M30" i="3"/>
  <c r="L30" i="3"/>
  <c r="K30" i="3"/>
  <c r="J30" i="3"/>
  <c r="I30" i="3"/>
  <c r="H30" i="3"/>
  <c r="G30" i="3"/>
  <c r="E30" i="3"/>
  <c r="D30" i="3"/>
  <c r="C30" i="3"/>
  <c r="K26" i="3"/>
  <c r="J26" i="3"/>
  <c r="I26" i="3"/>
  <c r="H26" i="3"/>
  <c r="G26" i="3"/>
  <c r="F26" i="3"/>
  <c r="E26" i="3"/>
  <c r="C26" i="3"/>
  <c r="M25" i="3"/>
  <c r="O21" i="3"/>
  <c r="P21" i="3" s="1"/>
  <c r="N21" i="3"/>
  <c r="M21" i="3"/>
  <c r="M31" i="3" s="1"/>
  <c r="K21" i="3"/>
  <c r="J21" i="3"/>
  <c r="J31" i="3" s="1"/>
  <c r="I21" i="3"/>
  <c r="I31" i="3" s="1"/>
  <c r="P19" i="3"/>
  <c r="P18" i="3"/>
  <c r="H18" i="3"/>
  <c r="H21" i="3" s="1"/>
  <c r="H31" i="3" s="1"/>
  <c r="G18" i="3"/>
  <c r="G21" i="3" s="1"/>
  <c r="G31" i="3" s="1"/>
  <c r="F18" i="3"/>
  <c r="F21" i="3" s="1"/>
  <c r="F31" i="3" s="1"/>
  <c r="E18" i="3"/>
  <c r="E21" i="3" s="1"/>
  <c r="E31" i="3" s="1"/>
  <c r="D18" i="3"/>
  <c r="D21" i="3" s="1"/>
  <c r="D31" i="3" s="1"/>
  <c r="C18" i="3"/>
  <c r="C21" i="3" s="1"/>
  <c r="C31" i="3" s="1"/>
  <c r="P16" i="3"/>
  <c r="P13" i="3"/>
  <c r="O13" i="3"/>
  <c r="N13" i="3"/>
  <c r="N31" i="3" s="1"/>
  <c r="P12" i="3"/>
  <c r="M12" i="3"/>
  <c r="K12" i="3"/>
  <c r="J12" i="3"/>
  <c r="I12" i="3"/>
  <c r="H12" i="3"/>
  <c r="G12" i="3"/>
  <c r="E12" i="3"/>
  <c r="D12" i="3"/>
  <c r="C12" i="3"/>
  <c r="D39" i="8" l="1"/>
  <c r="P31" i="3"/>
  <c r="L13" i="5"/>
  <c r="D14" i="4"/>
  <c r="C14" i="4" s="1"/>
  <c r="J14" i="4" s="1"/>
  <c r="M6" i="6"/>
  <c r="M9" i="6" s="1"/>
  <c r="D6" i="4"/>
  <c r="C6" i="4" s="1"/>
  <c r="J6" i="4" s="1"/>
  <c r="F7" i="4"/>
  <c r="F42" i="4" s="1"/>
  <c r="D10" i="4"/>
  <c r="C10" i="4" s="1"/>
  <c r="J10" i="4" s="1"/>
  <c r="F11" i="4"/>
  <c r="C11" i="4" s="1"/>
  <c r="J11" i="4" s="1"/>
  <c r="L6" i="5"/>
  <c r="L39" i="5" s="1"/>
  <c r="L27" i="5"/>
  <c r="D40" i="7"/>
  <c r="E8" i="4"/>
  <c r="C8" i="4" s="1"/>
  <c r="J8" i="4" s="1"/>
  <c r="E12" i="4"/>
  <c r="C12" i="4" s="1"/>
  <c r="J12" i="4" s="1"/>
  <c r="E16" i="4"/>
  <c r="C16" i="4" s="1"/>
  <c r="J16" i="4" s="1"/>
  <c r="L36" i="5"/>
  <c r="F18" i="4"/>
  <c r="C18" i="4" s="1"/>
  <c r="J18" i="4" s="1"/>
  <c r="E42" i="4" l="1"/>
  <c r="D42" i="4"/>
  <c r="C7" i="4"/>
  <c r="P114" i="2"/>
  <c r="J7" i="4" l="1"/>
  <c r="J42" i="4" s="1"/>
  <c r="C42" i="4"/>
  <c r="L101" i="2" l="1"/>
  <c r="L125" i="2" l="1"/>
  <c r="P113" i="2" l="1"/>
  <c r="P125" i="2"/>
  <c r="P131" i="2"/>
  <c r="P130" i="2"/>
  <c r="P92" i="2"/>
  <c r="P91" i="2"/>
  <c r="P90" i="2"/>
  <c r="P88" i="2"/>
  <c r="L84" i="2"/>
  <c r="N93" i="2" s="1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L89" i="2"/>
  <c r="L115" i="2" l="1"/>
  <c r="P115" i="2" s="1"/>
  <c r="P124" i="2"/>
  <c r="P89" i="2"/>
  <c r="L93" i="2"/>
  <c r="P93" i="2" s="1"/>
  <c r="P103" i="2"/>
  <c r="J84" i="2"/>
  <c r="P84" i="2" s="1"/>
  <c r="P104" i="2" l="1"/>
  <c r="P101" i="2"/>
</calcChain>
</file>

<file path=xl/comments1.xml><?xml version="1.0" encoding="utf-8"?>
<comments xmlns="http://schemas.openxmlformats.org/spreadsheetml/2006/main">
  <authors>
    <author>Автор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к-сть дітей зш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к-сть дітей пдю+барвінок</t>
        </r>
      </text>
    </comment>
  </commentList>
</comments>
</file>

<file path=xl/sharedStrings.xml><?xml version="1.0" encoding="utf-8"?>
<sst xmlns="http://schemas.openxmlformats.org/spreadsheetml/2006/main" count="708" uniqueCount="306">
  <si>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</si>
  <si>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</si>
  <si>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</si>
  <si>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</si>
  <si>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</si>
  <si>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</si>
  <si>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</si>
  <si>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</si>
  <si>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</si>
  <si>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</si>
  <si>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</si>
  <si>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</si>
  <si>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</si>
  <si>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</si>
  <si>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</si>
  <si>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</si>
  <si>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</si>
  <si>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</si>
  <si>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</si>
  <si>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</si>
  <si>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</si>
  <si>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</si>
  <si>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</si>
  <si>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</si>
  <si>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</si>
  <si>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</si>
  <si>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8.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</si>
  <si>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</si>
  <si>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</si>
  <si>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</si>
  <si>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</si>
  <si>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</si>
  <si>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</si>
  <si>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</si>
  <si>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</si>
  <si>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</si>
  <si>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</si>
  <si>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</si>
  <si>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</si>
  <si>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</si>
  <si>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</si>
  <si>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</si>
  <si>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</si>
  <si>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</si>
  <si>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</si>
  <si>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</si>
  <si>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</si>
  <si>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</si>
  <si>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</si>
  <si>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</si>
  <si>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</si>
  <si>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</si>
  <si>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</si>
  <si>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</si>
  <si>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0613140</t>
  </si>
  <si>
    <t>1040</t>
  </si>
  <si>
    <t>Забезпечення оздоровлення та відпочинку дітей, які потребують особливої соціальної уваги та підтримки</t>
  </si>
  <si>
    <t xml:space="preserve">Придбання путівок на оздоровлення та забезпечення відпочинком дітей, які потребують особливої соціальної уваги та підтримки </t>
  </si>
  <si>
    <t>Програма "Вінниця - місто, дружнє до дітей "  2015-2020 роки (рішення міської ради №1949 від 26.12.14р. зі змінами)</t>
  </si>
  <si>
    <t>Кількість дітей у пришкільних таборах</t>
  </si>
  <si>
    <t>Кількість придбаних путівок на відпочинок дітей</t>
  </si>
  <si>
    <t>Кількість дітей, які забезпечені відпочинком</t>
  </si>
  <si>
    <t>осіб</t>
  </si>
  <si>
    <t>од.</t>
  </si>
  <si>
    <t>ЗАВДАННЯ № 1</t>
  </si>
  <si>
    <t xml:space="preserve">Середня вартість придбання однієї путівки </t>
  </si>
  <si>
    <t>Середні витрати на відпочинок однієї дитини в пришкільних таборах</t>
  </si>
  <si>
    <t>Питома вага дітей, охоплених оздоровленням та відпочинком, у загальній кількості дітей в м.Вінниця</t>
  </si>
  <si>
    <t>%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</si>
  <si>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</si>
  <si>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</si>
  <si>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</si>
  <si>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</si>
  <si>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</si>
  <si>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</si>
  <si>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>11.</t>
  </si>
  <si>
    <t>М.П.</t>
  </si>
  <si>
    <t>02141532</t>
  </si>
  <si>
    <t>(код за ЄДРПОУ)</t>
  </si>
  <si>
    <t>02536000000</t>
  </si>
  <si>
    <t>(код бюджету)</t>
  </si>
  <si>
    <t>3140</t>
  </si>
  <si>
    <t xml:space="preserve">Обсяг видатків на придбання путівок на оздоровлення та забезпечення відпочинком дітей, які потребують особливої соціальної уваги та підтримки, всього </t>
  </si>
  <si>
    <t>Обсяг видатків на оздоровлення дітей у пришкільних таборах</t>
  </si>
  <si>
    <t>у тому числі:</t>
  </si>
  <si>
    <t xml:space="preserve"> 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</si>
  <si>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</si>
  <si>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</si>
  <si>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</si>
  <si>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</si>
  <si>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Рішення Вінницької міської ради "Про бюджет Вінницької міської територіальної громади на відповідний рік" ;</t>
  </si>
  <si>
    <t>5. Наказ Міністерства фінансів України від 14.05.2018р.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", зі змінами;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</si>
  <si>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</si>
  <si>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</si>
  <si>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</si>
  <si>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</si>
  <si>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</si>
  <si>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</si>
  <si>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</si>
  <si>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Відсоток збільшення/зменшення кількості дітей охоплених заходами з відпочинку, порівняно з запланованим в минулому році</t>
  </si>
  <si>
    <t xml:space="preserve">Обсяг видатків на оздоровлення дітей у оздоровчих таборах, в тому числі транспортні витрати </t>
  </si>
  <si>
    <t>" ____" ____________ 2022  року № ______</t>
  </si>
  <si>
    <t>бюджетної програми місцевого бюджету на 2022 рік</t>
  </si>
  <si>
    <t xml:space="preserve">" ____" ______________ 2022 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</si>
  <si>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</si>
  <si>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</si>
  <si>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</si>
  <si>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</si>
  <si>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Вінницької міської ради від 24.12.2021 № 706 "Про бюджет Вінницької міської територіальної громади на 2022 рік"  ;  Розрахунок до бюджету</t>
  </si>
  <si>
    <t>Розрахунок видатків міського бюджету на 2022 рік</t>
  </si>
  <si>
    <t>Оздоровлення та відпочинок дітей</t>
  </si>
  <si>
    <t>КПКВКМБ 0613140</t>
  </si>
  <si>
    <t>тис. грн.</t>
  </si>
  <si>
    <t>Показники</t>
  </si>
  <si>
    <t>2010 рік (факт)</t>
  </si>
  <si>
    <t>2011 рік (факт)</t>
  </si>
  <si>
    <t>2012 рік (факт)</t>
  </si>
  <si>
    <t xml:space="preserve">в т.ч. </t>
  </si>
  <si>
    <t>2016 рік (факт)</t>
  </si>
  <si>
    <t>2017 рік   (факт)</t>
  </si>
  <si>
    <t xml:space="preserve"> 2018 рік               (факт)</t>
  </si>
  <si>
    <t xml:space="preserve"> 2019 рік               (факт)</t>
  </si>
  <si>
    <t>2020 рік (факт)</t>
  </si>
  <si>
    <t xml:space="preserve"> 2021 рік (факт)</t>
  </si>
  <si>
    <t>Потреба на 2022 рік</t>
  </si>
  <si>
    <t xml:space="preserve">Потреба на 2022 рік </t>
  </si>
  <si>
    <t>відхилення</t>
  </si>
  <si>
    <t>Кт на 01.01.2014</t>
  </si>
  <si>
    <t>Оздор. 2014 рік</t>
  </si>
  <si>
    <t>I Пришкільні табори</t>
  </si>
  <si>
    <t>Кількість дітей</t>
  </si>
  <si>
    <t>Вартість путівки, грн.</t>
  </si>
  <si>
    <t>Сума, тис. грн.</t>
  </si>
  <si>
    <t>II. В оздоровчому таборі у м. Скадовськ</t>
  </si>
  <si>
    <t>Сума</t>
  </si>
  <si>
    <t>Транспортні витрати</t>
  </si>
  <si>
    <t>Витрати на проїзд супроводжуючих</t>
  </si>
  <si>
    <t>Разом</t>
  </si>
  <si>
    <t>ІІІ. Дитячий оздоровчий табір у Вінницькій області</t>
  </si>
  <si>
    <t>IV. Перевезення дітей до оздоровчих таборів у Вінницькій обл.</t>
  </si>
  <si>
    <t>V. Всього</t>
  </si>
  <si>
    <t>Заступник директора департаменту                                                     Наталія МАЗУР</t>
  </si>
  <si>
    <t>Розрахунок по КПКВКМБ 0613140 до бюджету на 2022 рік (зведена)</t>
  </si>
  <si>
    <t>Найменування розпорядника коштів</t>
  </si>
  <si>
    <t>2282 (Всього)</t>
  </si>
  <si>
    <t>2282 (Канцтовари)</t>
  </si>
  <si>
    <t>2282 (Медикаменти)</t>
  </si>
  <si>
    <t>2282 (Харчування)</t>
  </si>
  <si>
    <t>2282 (путівки)</t>
  </si>
  <si>
    <t>Всього потреба:</t>
  </si>
  <si>
    <t>транспортні витрати</t>
  </si>
  <si>
    <t>оплата послуг, екскурсій</t>
  </si>
  <si>
    <t>КЗ "ЗШ І-ІІІ ст. №4 ім. Д.І.Менделєєва ВМР"</t>
  </si>
  <si>
    <t>КЗ "ЗШ І-ІІІ ст. №10 ВМР"</t>
  </si>
  <si>
    <t>КЗ "ЗШ І-ІІІ ст. №12 ВМР"</t>
  </si>
  <si>
    <t>КЗ "ЗШ І-ІІІ ст. №15 ВМР"</t>
  </si>
  <si>
    <t>КЗ "ЗШ І-ІІІ ст. №21 ВМР"</t>
  </si>
  <si>
    <t>КЗ "ЗШ І-ІІІ ст. №22 ВМР"</t>
  </si>
  <si>
    <t>КЗ "НВК:ЗШ І-ІІІ ст.-гімназія №23 ВМР"</t>
  </si>
  <si>
    <t>КЗ "СЗОШ І ст. з поглибленим вивченням іноземних мов №25 ВМР"</t>
  </si>
  <si>
    <t>КЗ "НВК : ЗШ І-ІІІ ст.-гімназія №30 ВМР"</t>
  </si>
  <si>
    <t>ЦБ №2 в т.ч.</t>
  </si>
  <si>
    <t>КЗ "ГГ №1  ім.М.І.Пирогова ВМР"</t>
  </si>
  <si>
    <t>КЗ "ЗШ І ст. №5 ВМР"</t>
  </si>
  <si>
    <t>КЗ "НВК: ЗШ І-ІІІ ст.-гімназія №6 ВМР"</t>
  </si>
  <si>
    <t>КЗ "ВЛ №7 ім.О. Сухомовського"</t>
  </si>
  <si>
    <t>КЗ "ЗШ І-ІІІ ст. №8 ВМР"</t>
  </si>
  <si>
    <t>КЗЗСО І-ІІІ ст. №9 ВМР</t>
  </si>
  <si>
    <t>КЗ "ЗШ І-ІІІ ст. №11 ВМР"</t>
  </si>
  <si>
    <t>КЗ "ЗШ І-ІІІ ст. №13 ВМР"</t>
  </si>
  <si>
    <t>КЗ "ЗШ І-ІІІ ст. №16 ВМР"</t>
  </si>
  <si>
    <t>КЗ "ЗШ І-ІІІ ст. №18 ВМР"</t>
  </si>
  <si>
    <t>КЗ "ЗШ І-ІІІ ст. №20ВМР"</t>
  </si>
  <si>
    <t>КЗ "Гімназія № 24 ВМР"</t>
  </si>
  <si>
    <t>КЗ "ЗШ І-ІІІ ст. №26 ВМР"</t>
  </si>
  <si>
    <t>КЗ "ЗШ І-ІІІ ст. №27 ВМР"</t>
  </si>
  <si>
    <t>КЗ "ЗШ ІІ-ІІІ ст. №31 ВМР"</t>
  </si>
  <si>
    <t>КЗ "ЗШ І-ІІІ ст. №32 ВМР"</t>
  </si>
  <si>
    <t>КЗ "ЗШ І-ІІІ ст. №33 ВМР"</t>
  </si>
  <si>
    <t>КЗ "ЗШ І-ІІІ ст.  №34 ВМР"</t>
  </si>
  <si>
    <t>КЗ "ЗШ І-ІІІ ст. №35 ВМР"</t>
  </si>
  <si>
    <t>КЗ "ЗШ І-ІІІ ст. №36 ВМР"</t>
  </si>
  <si>
    <t>КЗ "МАЛОКРУШЛИНЕЦЬКИЙ ЛІЦЕЙ"</t>
  </si>
  <si>
    <t>КЗ "ВІННИЦЬКО-ХУТІРСЬКИЙ ЛІЦЕЙ"</t>
  </si>
  <si>
    <t>КЗ "ГАВРИШІВСЬКИЙ ЛІЦЕЙ"</t>
  </si>
  <si>
    <t>КЗ "ПИСАРІВСЬКИЙ ЛІЦЕЙ"</t>
  </si>
  <si>
    <t>КЗ "ЩІТЕЦЬКА ГІМНАЗІЯ"</t>
  </si>
  <si>
    <t>ЦБ-ФС ДО ВМР</t>
  </si>
  <si>
    <t>КЗ "ВФМЛ № 17"</t>
  </si>
  <si>
    <t xml:space="preserve">Заступник директора департаменту                                                     </t>
  </si>
  <si>
    <t>Наталія МАЗУР</t>
  </si>
  <si>
    <t>Головний бухгалтер</t>
  </si>
  <si>
    <t>Лілія БАБІЧ</t>
  </si>
  <si>
    <t>Розрахунок видатків на оздоровлення на 2022 рік по галузі "Освіта" (пришкільні табори)</t>
  </si>
  <si>
    <t>Назва установи</t>
  </si>
  <si>
    <t>Кількість учнів на 01.01.2021р.</t>
  </si>
  <si>
    <t>Кіл-ть дітей, які оздоровленні</t>
  </si>
  <si>
    <t>% оздоровлення</t>
  </si>
  <si>
    <t>Фактична вартість путівок</t>
  </si>
  <si>
    <t>Видатки 2021 р.</t>
  </si>
  <si>
    <t>Кількість учнів на 2021 р.</t>
  </si>
  <si>
    <t>Кіл-ть дітей, які планується оздоровити</t>
  </si>
  <si>
    <t xml:space="preserve"> вартість путівок (за14 днів)</t>
  </si>
  <si>
    <t>Видатки 2022 р.</t>
  </si>
  <si>
    <t>КЗ "ЗШ І-ІІІ ст.  із спеціалізованими класами з поглибленим вивченням математики і фізики №34 ВМР"</t>
  </si>
  <si>
    <t xml:space="preserve">Заступник директора департаменту                                                 </t>
  </si>
  <si>
    <t>Розрахунок видатків на оздоровлення на 2022 рік по галузі "Освіта" (стаціонарні табори)</t>
  </si>
  <si>
    <t>№ п/п</t>
  </si>
  <si>
    <t>Вид оздоровлення</t>
  </si>
  <si>
    <t>Наймену-вання витрат</t>
  </si>
  <si>
    <t>Кількість учнів на 01.01.2021 р.</t>
  </si>
  <si>
    <t>Кількість дітей які оздоровленні</t>
  </si>
  <si>
    <t>Фактична вартість путівки</t>
  </si>
  <si>
    <t>Кіл-ть учнів на 2022 р.</t>
  </si>
  <si>
    <t>Кількість дітей які планується оздоровити</t>
  </si>
  <si>
    <t xml:space="preserve"> вартість путівок за (14 днів)</t>
  </si>
  <si>
    <t>Видатки 2022 р. (тис. грн)</t>
  </si>
  <si>
    <t>Оздоровчий табір у м.Скадовськ</t>
  </si>
  <si>
    <t>Путівки</t>
  </si>
  <si>
    <t xml:space="preserve">Дитячий оздоровчий табір у Вінницькі обл. </t>
  </si>
  <si>
    <t>Перевезення дітей до оздоровчих таборів у Вінницькі обл.</t>
  </si>
  <si>
    <t xml:space="preserve">Заступник директора департаменту                                            </t>
  </si>
  <si>
    <t>Розрахунок по КПКВКМБ 0613140 на придбання канцтоварів  (пришкільні табори) на 2022 рік</t>
  </si>
  <si>
    <t>Найменування установи</t>
  </si>
  <si>
    <t>Кіл-ть дітей</t>
  </si>
  <si>
    <t>Всього потреба, грн.</t>
  </si>
  <si>
    <t>Вартість на 1 дитину</t>
  </si>
  <si>
    <t>Примітка: враховано придбання подарункової продукції</t>
  </si>
  <si>
    <t>Розрахунок по КПКВКМБ 0613140 медикаменти (пришкільні табори) на 2022 рік</t>
  </si>
  <si>
    <t>Вартість</t>
  </si>
  <si>
    <t>Всього потреба</t>
  </si>
  <si>
    <t xml:space="preserve">Заступник директора департаменту                                                    </t>
  </si>
  <si>
    <t>Розрахунок по КПКВКМБ 0613140 харчування (пришкільні табори) на 2022 рік</t>
  </si>
  <si>
    <t>Кіл-ть днів харчування</t>
  </si>
  <si>
    <t>Враховано в міському бюджеті на 2012 рік</t>
  </si>
  <si>
    <t>Додаткова потреба</t>
  </si>
  <si>
    <t>Розрахунок по КПКВКМБ 0613140 на екскурсії (пришкільні табори) на 2022 рік</t>
  </si>
  <si>
    <t>аквапарк</t>
  </si>
  <si>
    <t>дитяча планета</t>
  </si>
  <si>
    <t>планетарій</t>
  </si>
  <si>
    <t>Витрати</t>
  </si>
  <si>
    <t>Примітка: до розрахунку взято відвідування аквапарку по 60 грн. на 1 дитину та театр по 37 грн.  на 1 дитину</t>
  </si>
  <si>
    <t>Н.Мазур</t>
  </si>
  <si>
    <t>В. Буняк</t>
  </si>
  <si>
    <t>Розрахунок потреби у видатках на оздоровлення дітей на узбережжі Чорного моря</t>
  </si>
  <si>
    <t>Таблиця 1. Потреба у видатках на перевезення (КЕКВ 2282)</t>
  </si>
  <si>
    <t>№ заїзду</t>
  </si>
  <si>
    <t>Кількість автобусів</t>
  </si>
  <si>
    <t>Пробіг одного автобуса, км.</t>
  </si>
  <si>
    <t>Вартість 1 км. перевезення, грн.</t>
  </si>
  <si>
    <t xml:space="preserve">Сума, грн. </t>
  </si>
  <si>
    <t>І заїзд</t>
  </si>
  <si>
    <t>ІІ заїзд</t>
  </si>
  <si>
    <t>Всього:</t>
  </si>
  <si>
    <t>Таблиця 2. Потреба у видатках на придбання путівок (КЕКВ 2282)</t>
  </si>
  <si>
    <t>Кількість днів оздоровлення</t>
  </si>
  <si>
    <t>Вартість перебування за один день, грн.</t>
  </si>
  <si>
    <t>Довідка</t>
  </si>
  <si>
    <t>КПКВК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</si>
  <si>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</si>
  <si>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</si>
  <si>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</si>
  <si>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</si>
  <si>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</si>
  <si>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 xml:space="preserve">Завдання №1-Придбання путівок на оздоровлення та забезпечення відпочинком дітей, які потребують особливої соціальної уваги та підтримки </t>
  </si>
  <si>
    <t>Показник затрат</t>
  </si>
  <si>
    <t>у тому числі</t>
  </si>
  <si>
    <t>2</t>
  </si>
  <si>
    <t>3</t>
  </si>
  <si>
    <t>Обсяг видатків на оздоровлення дітей у оздоровчих таборах</t>
  </si>
  <si>
    <t>Показник продукту</t>
  </si>
  <si>
    <t>Показник ефективності</t>
  </si>
  <si>
    <t>Показник якості</t>
  </si>
  <si>
    <t>0611090</t>
  </si>
  <si>
    <t>Завдання №2- Придбання обладнання довгострокового користування</t>
  </si>
  <si>
    <t>Обсяг видатків на придбання обладнання і предметів довгострокового користування, всього</t>
  </si>
  <si>
    <t>з метою здійснення комплексу заходів та робіт необхідних для тривалої експлуатації штучного покриття стадіону ПДЮ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</si>
  <si>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 рішення міської ради від 22.02.2019р. №1555; </t>
  </si>
  <si>
    <t>Кількість  закладів, які будуть забезпечені обладнанням</t>
  </si>
  <si>
    <t>Середні витрати на придбання обладнання на заклад</t>
  </si>
  <si>
    <t>50000грн.=50000грн/1 заклад</t>
  </si>
  <si>
    <t>76000грн.=76000грн/1 заклад</t>
  </si>
  <si>
    <t>Розрахунок (2 914 920 грн/ 5400 дітей)</t>
  </si>
  <si>
    <t>Рішення Вінницької міської ради від 24.12.2021 № 706 "Про бюджет Вінницької міської територіальної громади на 2022 рік";  Розрахунок до бюджету</t>
  </si>
  <si>
    <t>Розрахунок:(5560 дітей(2022 рік план)/ 5550 дітей( план 2021рік)</t>
  </si>
  <si>
    <t>Питома вага дітей, охоплених оздоровленням та відпочинком, у загальній кількості дітей Вінницької територіальної громади</t>
  </si>
  <si>
    <t xml:space="preserve"> 7664,0 грн.=                                           1226240 грн/160 дітей</t>
  </si>
  <si>
    <t>539,80 грн.=                                         2914920 грн/5400 дітей</t>
  </si>
  <si>
    <t>100,2%=5560 дітей(2022 рік план)/ 5550 дітей(2021 рік)</t>
  </si>
  <si>
    <t>12,1%=     5560 дітей /46109 учнів ЗЗСО</t>
  </si>
  <si>
    <t>Розрахунок                                         (5560 дітей /46109 учнів ЗЗСО)</t>
  </si>
  <si>
    <t>Директор департаменту освіти ВМР</t>
  </si>
  <si>
    <t>О.В.Яценко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</si>
  <si>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</t>
  </si>
  <si>
    <t>Обсяг бюджетних призначень/бюджетних асигнувань  -  3 702 408 гривень , у тому числі загального фонду -  3 702 408 гривень та спеціального фонду - 0 гривень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</si>
  <si>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</si>
  <si>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</si>
  <si>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щодо внесення змін до результативних показників  бюджетної програми 0613140 "Оздоровлення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катастрофи)"  в зв'язку  зі змінами згідно рішення  міської ради від 26.08.2022р. №1138</t>
  </si>
  <si>
    <t>В зв’язку з перерозподілом видатків на придбання будівельних матеріалів для ПТНЗ</t>
  </si>
  <si>
    <t xml:space="preserve">Директор департаменту освіти                                                    </t>
  </si>
  <si>
    <t>Оксана ЯЦЕНКО</t>
  </si>
  <si>
    <t xml:space="preserve">Видатки на 2022 рік </t>
  </si>
  <si>
    <t>зміни згідно рішення №1138 від 26.08.2022</t>
  </si>
  <si>
    <t>Розрахунок (787 488 грн./160 дітей)</t>
  </si>
  <si>
    <t xml:space="preserve"> 4921,80 грн.=                                           787 488 грн/160 дітей</t>
  </si>
  <si>
    <t xml:space="preserve">Директор департаменту освіти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</si>
</sst>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%"/>
    <numFmt numFmtId="166" formatCode="0.000"/>
    <numFmt numFmtId="167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26" fillId="0" borderId="0"/>
    <xf numFmtId="0" fontId="1" fillId="0" borderId="0"/>
  </cellStyleXfs>
  <cellXfs count="455">
    <xf numFmtId="0" fontId="0" fillId="0" borderId="0" xfId="0"/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0" fillId="0" borderId="0" xfId="0" applyBorder="1"/>
    <xf numFmtId="0" fontId="10" fillId="0" borderId="0" xfId="0" applyFont="1" applyAlignment="1">
      <alignment horizontal="left" vertical="center"/>
    </xf>
    <xf numFmtId="0" fontId="9" fillId="0" borderId="0" xfId="0" applyFont="1" applyFill="1"/>
    <xf numFmtId="0" fontId="16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8" fillId="0" borderId="0" xfId="0" applyFont="1" applyAlignment="1">
      <alignment horizontal="center" wrapText="1" shrinkToFit="1"/>
    </xf>
    <xf numFmtId="0" fontId="18" fillId="0" borderId="0" xfId="0" applyFont="1" applyAlignment="1">
      <alignment wrapText="1" shrinkToFit="1"/>
    </xf>
    <xf numFmtId="0" fontId="4" fillId="0" borderId="0" xfId="0" applyFont="1" applyAlignment="1">
      <alignment horizontal="left"/>
    </xf>
    <xf numFmtId="0" fontId="21" fillId="0" borderId="0" xfId="1" applyFont="1"/>
    <xf numFmtId="0" fontId="22" fillId="0" borderId="0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21" fillId="0" borderId="31" xfId="1" applyFont="1" applyBorder="1" applyAlignment="1">
      <alignment horizontal="center" wrapText="1"/>
    </xf>
    <xf numFmtId="0" fontId="21" fillId="0" borderId="3" xfId="1" applyFont="1" applyBorder="1"/>
    <xf numFmtId="0" fontId="21" fillId="0" borderId="3" xfId="1" applyFont="1" applyBorder="1" applyAlignment="1">
      <alignment horizontal="center"/>
    </xf>
    <xf numFmtId="0" fontId="21" fillId="0" borderId="4" xfId="1" applyFont="1" applyBorder="1"/>
    <xf numFmtId="0" fontId="21" fillId="0" borderId="0" xfId="1" applyFont="1" applyBorder="1" applyAlignment="1">
      <alignment horizontal="center"/>
    </xf>
    <xf numFmtId="0" fontId="21" fillId="3" borderId="3" xfId="1" applyFont="1" applyFill="1" applyBorder="1" applyAlignment="1">
      <alignment horizontal="center"/>
    </xf>
    <xf numFmtId="0" fontId="24" fillId="0" borderId="3" xfId="1" applyFont="1" applyBorder="1" applyAlignment="1">
      <alignment horizontal="center"/>
    </xf>
    <xf numFmtId="0" fontId="21" fillId="0" borderId="4" xfId="1" applyFont="1" applyBorder="1" applyAlignment="1">
      <alignment horizontal="center"/>
    </xf>
    <xf numFmtId="166" fontId="21" fillId="0" borderId="0" xfId="1" applyNumberFormat="1" applyFont="1" applyBorder="1" applyAlignment="1">
      <alignment horizontal="center"/>
    </xf>
    <xf numFmtId="2" fontId="21" fillId="0" borderId="3" xfId="1" applyNumberFormat="1" applyFont="1" applyBorder="1" applyAlignment="1">
      <alignment horizontal="center"/>
    </xf>
    <xf numFmtId="2" fontId="21" fillId="3" borderId="3" xfId="1" applyNumberFormat="1" applyFont="1" applyFill="1" applyBorder="1" applyAlignment="1">
      <alignment horizontal="center"/>
    </xf>
    <xf numFmtId="2" fontId="24" fillId="0" borderId="3" xfId="1" applyNumberFormat="1" applyFont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166" fontId="21" fillId="0" borderId="3" xfId="1" applyNumberFormat="1" applyFont="1" applyBorder="1" applyAlignment="1">
      <alignment horizontal="center"/>
    </xf>
    <xf numFmtId="166" fontId="21" fillId="3" borderId="3" xfId="1" applyNumberFormat="1" applyFont="1" applyFill="1" applyBorder="1" applyAlignment="1">
      <alignment horizontal="center"/>
    </xf>
    <xf numFmtId="166" fontId="24" fillId="0" borderId="3" xfId="1" applyNumberFormat="1" applyFont="1" applyBorder="1" applyAlignment="1">
      <alignment horizontal="center"/>
    </xf>
    <xf numFmtId="166" fontId="24" fillId="0" borderId="4" xfId="1" applyNumberFormat="1" applyFont="1" applyBorder="1" applyAlignment="1">
      <alignment horizontal="center"/>
    </xf>
    <xf numFmtId="0" fontId="24" fillId="0" borderId="3" xfId="1" applyFont="1" applyBorder="1"/>
    <xf numFmtId="0" fontId="21" fillId="0" borderId="3" xfId="1" applyFont="1" applyFill="1" applyBorder="1" applyAlignment="1">
      <alignment horizontal="center"/>
    </xf>
    <xf numFmtId="167" fontId="21" fillId="0" borderId="3" xfId="1" applyNumberFormat="1" applyFont="1" applyBorder="1" applyAlignment="1">
      <alignment horizontal="center"/>
    </xf>
    <xf numFmtId="166" fontId="21" fillId="0" borderId="3" xfId="1" applyNumberFormat="1" applyFont="1" applyFill="1" applyBorder="1" applyAlignment="1">
      <alignment horizontal="center"/>
    </xf>
    <xf numFmtId="0" fontId="21" fillId="0" borderId="4" xfId="1" applyFont="1" applyFill="1" applyBorder="1" applyAlignment="1">
      <alignment horizontal="center"/>
    </xf>
    <xf numFmtId="0" fontId="21" fillId="0" borderId="3" xfId="1" applyFont="1" applyFill="1" applyBorder="1"/>
    <xf numFmtId="0" fontId="24" fillId="0" borderId="3" xfId="1" applyFont="1" applyFill="1" applyBorder="1" applyAlignment="1">
      <alignment horizontal="center"/>
    </xf>
    <xf numFmtId="166" fontId="24" fillId="0" borderId="3" xfId="1" applyNumberFormat="1" applyFont="1" applyFill="1" applyBorder="1" applyAlignment="1">
      <alignment horizontal="center"/>
    </xf>
    <xf numFmtId="166" fontId="21" fillId="0" borderId="4" xfId="1" applyNumberFormat="1" applyFont="1" applyFill="1" applyBorder="1" applyAlignment="1">
      <alignment horizontal="center"/>
    </xf>
    <xf numFmtId="0" fontId="22" fillId="0" borderId="3" xfId="1" applyFont="1" applyBorder="1" applyAlignment="1">
      <alignment horizontal="center"/>
    </xf>
    <xf numFmtId="166" fontId="21" fillId="0" borderId="3" xfId="1" applyNumberFormat="1" applyFont="1" applyBorder="1"/>
    <xf numFmtId="166" fontId="21" fillId="0" borderId="4" xfId="1" applyNumberFormat="1" applyFont="1" applyBorder="1" applyAlignment="1">
      <alignment horizontal="center"/>
    </xf>
    <xf numFmtId="1" fontId="21" fillId="0" borderId="3" xfId="1" applyNumberFormat="1" applyFont="1" applyBorder="1" applyAlignment="1">
      <alignment horizontal="center"/>
    </xf>
    <xf numFmtId="166" fontId="23" fillId="0" borderId="3" xfId="1" applyNumberFormat="1" applyFont="1" applyBorder="1" applyAlignment="1">
      <alignment horizontal="center"/>
    </xf>
    <xf numFmtId="166" fontId="23" fillId="0" borderId="3" xfId="1" applyNumberFormat="1" applyFont="1" applyFill="1" applyBorder="1" applyAlignment="1">
      <alignment horizontal="center"/>
    </xf>
    <xf numFmtId="166" fontId="23" fillId="0" borderId="4" xfId="1" applyNumberFormat="1" applyFont="1" applyFill="1" applyBorder="1" applyAlignment="1">
      <alignment horizontal="center"/>
    </xf>
    <xf numFmtId="166" fontId="21" fillId="0" borderId="0" xfId="1" applyNumberFormat="1" applyFont="1" applyFill="1"/>
    <xf numFmtId="166" fontId="21" fillId="0" borderId="0" xfId="1" applyNumberFormat="1" applyFont="1"/>
    <xf numFmtId="0" fontId="21" fillId="0" borderId="22" xfId="1" applyFont="1" applyFill="1" applyBorder="1" applyAlignment="1"/>
    <xf numFmtId="0" fontId="21" fillId="0" borderId="0" xfId="1" applyFont="1" applyFill="1" applyBorder="1" applyAlignment="1"/>
    <xf numFmtId="0" fontId="21" fillId="0" borderId="0" xfId="1" applyFont="1" applyFill="1" applyAlignment="1">
      <alignment horizontal="center"/>
    </xf>
    <xf numFmtId="0" fontId="21" fillId="0" borderId="0" xfId="1" applyFont="1" applyFill="1"/>
    <xf numFmtId="0" fontId="22" fillId="0" borderId="0" xfId="1" applyFont="1" applyFill="1" applyBorder="1" applyAlignment="1">
      <alignment horizontal="center"/>
    </xf>
    <xf numFmtId="166" fontId="21" fillId="0" borderId="0" xfId="1" applyNumberFormat="1" applyFont="1" applyAlignment="1">
      <alignment horizontal="center"/>
    </xf>
    <xf numFmtId="0" fontId="21" fillId="0" borderId="0" xfId="1" applyFont="1" applyFill="1" applyAlignment="1"/>
    <xf numFmtId="166" fontId="21" fillId="0" borderId="0" xfId="1" applyNumberFormat="1" applyFont="1" applyFill="1" applyAlignment="1"/>
    <xf numFmtId="166" fontId="21" fillId="0" borderId="0" xfId="1" applyNumberFormat="1" applyFont="1" applyFill="1" applyAlignment="1">
      <alignment horizontal="center"/>
    </xf>
    <xf numFmtId="0" fontId="25" fillId="0" borderId="0" xfId="1" applyFont="1" applyAlignment="1"/>
    <xf numFmtId="0" fontId="25" fillId="0" borderId="0" xfId="1" applyFont="1" applyAlignment="1">
      <alignment horizontal="center"/>
    </xf>
    <xf numFmtId="0" fontId="25" fillId="0" borderId="0" xfId="2" applyFont="1"/>
    <xf numFmtId="0" fontId="25" fillId="0" borderId="3" xfId="2" applyFont="1" applyBorder="1" applyAlignment="1">
      <alignment horizontal="center" vertical="center" wrapText="1"/>
    </xf>
    <xf numFmtId="0" fontId="27" fillId="0" borderId="3" xfId="3" applyFont="1" applyFill="1" applyBorder="1" applyAlignment="1">
      <alignment horizontal="left" vertical="center" wrapText="1"/>
    </xf>
    <xf numFmtId="0" fontId="25" fillId="0" borderId="3" xfId="2" applyFont="1" applyFill="1" applyBorder="1" applyAlignment="1">
      <alignment horizontal="center"/>
    </xf>
    <xf numFmtId="1" fontId="25" fillId="0" borderId="3" xfId="2" applyNumberFormat="1" applyFont="1" applyBorder="1" applyAlignment="1">
      <alignment horizontal="center"/>
    </xf>
    <xf numFmtId="0" fontId="25" fillId="0" borderId="3" xfId="2" applyFont="1" applyBorder="1" applyAlignment="1">
      <alignment horizontal="center"/>
    </xf>
    <xf numFmtId="0" fontId="27" fillId="0" borderId="3" xfId="3" applyFont="1" applyFill="1" applyBorder="1" applyAlignment="1">
      <alignment vertical="center" wrapText="1"/>
    </xf>
    <xf numFmtId="0" fontId="28" fillId="3" borderId="3" xfId="2" applyFont="1" applyFill="1" applyBorder="1" applyAlignment="1">
      <alignment horizontal="center"/>
    </xf>
    <xf numFmtId="0" fontId="28" fillId="0" borderId="3" xfId="2" applyFont="1" applyFill="1" applyBorder="1" applyAlignment="1">
      <alignment horizontal="center"/>
    </xf>
    <xf numFmtId="1" fontId="28" fillId="0" borderId="3" xfId="2" applyNumberFormat="1" applyFont="1" applyBorder="1" applyAlignment="1">
      <alignment horizontal="center"/>
    </xf>
    <xf numFmtId="0" fontId="28" fillId="0" borderId="3" xfId="2" applyFont="1" applyBorder="1" applyAlignment="1">
      <alignment horizontal="center"/>
    </xf>
    <xf numFmtId="0" fontId="28" fillId="0" borderId="0" xfId="2" applyFont="1"/>
    <xf numFmtId="0" fontId="25" fillId="3" borderId="3" xfId="2" applyFont="1" applyFill="1" applyBorder="1" applyAlignment="1">
      <alignment horizontal="left"/>
    </xf>
    <xf numFmtId="0" fontId="25" fillId="0" borderId="3" xfId="3" applyFont="1" applyFill="1" applyBorder="1" applyAlignment="1">
      <alignment horizontal="left" vertical="center" wrapText="1"/>
    </xf>
    <xf numFmtId="0" fontId="25" fillId="0" borderId="3" xfId="2" applyFont="1" applyFill="1" applyBorder="1" applyAlignment="1">
      <alignment horizontal="left"/>
    </xf>
    <xf numFmtId="1" fontId="25" fillId="0" borderId="3" xfId="2" applyNumberFormat="1" applyFont="1" applyFill="1" applyBorder="1" applyAlignment="1">
      <alignment horizontal="center"/>
    </xf>
    <xf numFmtId="0" fontId="25" fillId="0" borderId="0" xfId="2" applyFont="1" applyFill="1"/>
    <xf numFmtId="0" fontId="28" fillId="0" borderId="3" xfId="2" applyFont="1" applyBorder="1"/>
    <xf numFmtId="1" fontId="28" fillId="3" borderId="3" xfId="2" applyNumberFormat="1" applyFont="1" applyFill="1" applyBorder="1" applyAlignment="1">
      <alignment horizontal="center"/>
    </xf>
    <xf numFmtId="1" fontId="25" fillId="0" borderId="0" xfId="2" applyNumberFormat="1" applyFont="1"/>
    <xf numFmtId="0" fontId="25" fillId="0" borderId="0" xfId="2" applyFont="1" applyAlignment="1">
      <alignment horizontal="left"/>
    </xf>
    <xf numFmtId="0" fontId="21" fillId="0" borderId="0" xfId="2" applyFont="1"/>
    <xf numFmtId="0" fontId="21" fillId="0" borderId="3" xfId="2" applyFont="1" applyBorder="1"/>
    <xf numFmtId="0" fontId="21" fillId="4" borderId="3" xfId="2" applyFont="1" applyFill="1" applyBorder="1" applyAlignment="1">
      <alignment horizontal="center" wrapText="1"/>
    </xf>
    <xf numFmtId="0" fontId="21" fillId="3" borderId="3" xfId="2" applyFont="1" applyFill="1" applyBorder="1" applyAlignment="1">
      <alignment horizontal="center"/>
    </xf>
    <xf numFmtId="0" fontId="21" fillId="0" borderId="3" xfId="2" applyFont="1" applyFill="1" applyBorder="1"/>
    <xf numFmtId="0" fontId="21" fillId="0" borderId="3" xfId="2" applyFont="1" applyFill="1" applyBorder="1" applyAlignment="1">
      <alignment horizontal="center"/>
    </xf>
    <xf numFmtId="2" fontId="21" fillId="3" borderId="3" xfId="2" applyNumberFormat="1" applyFont="1" applyFill="1" applyBorder="1" applyAlignment="1">
      <alignment horizontal="center"/>
    </xf>
    <xf numFmtId="1" fontId="21" fillId="0" borderId="3" xfId="2" applyNumberFormat="1" applyFont="1" applyFill="1" applyBorder="1" applyAlignment="1">
      <alignment horizontal="center"/>
    </xf>
    <xf numFmtId="0" fontId="21" fillId="0" borderId="3" xfId="2" applyFont="1" applyBorder="1" applyAlignment="1">
      <alignment horizontal="center"/>
    </xf>
    <xf numFmtId="0" fontId="21" fillId="3" borderId="3" xfId="2" applyFont="1" applyFill="1" applyBorder="1" applyAlignment="1">
      <alignment horizontal="center" wrapText="1"/>
    </xf>
    <xf numFmtId="0" fontId="29" fillId="3" borderId="3" xfId="2" applyFont="1" applyFill="1" applyBorder="1" applyAlignment="1">
      <alignment horizontal="center"/>
    </xf>
    <xf numFmtId="0" fontId="29" fillId="0" borderId="3" xfId="2" applyFont="1" applyBorder="1"/>
    <xf numFmtId="0" fontId="29" fillId="0" borderId="3" xfId="2" applyFont="1" applyBorder="1" applyAlignment="1">
      <alignment horizontal="center"/>
    </xf>
    <xf numFmtId="1" fontId="29" fillId="0" borderId="3" xfId="2" applyNumberFormat="1" applyFont="1" applyFill="1" applyBorder="1" applyAlignment="1">
      <alignment horizontal="center"/>
    </xf>
    <xf numFmtId="0" fontId="29" fillId="0" borderId="0" xfId="2" applyFont="1"/>
    <xf numFmtId="0" fontId="21" fillId="4" borderId="3" xfId="2" applyFont="1" applyFill="1" applyBorder="1" applyAlignment="1">
      <alignment horizontal="center"/>
    </xf>
    <xf numFmtId="2" fontId="21" fillId="4" borderId="3" xfId="2" applyNumberFormat="1" applyFont="1" applyFill="1" applyBorder="1" applyAlignment="1">
      <alignment horizontal="center"/>
    </xf>
    <xf numFmtId="166" fontId="21" fillId="4" borderId="3" xfId="2" applyNumberFormat="1" applyFont="1" applyFill="1" applyBorder="1" applyAlignment="1">
      <alignment horizontal="center"/>
    </xf>
    <xf numFmtId="0" fontId="29" fillId="4" borderId="3" xfId="2" applyFont="1" applyFill="1" applyBorder="1" applyAlignment="1">
      <alignment horizontal="center"/>
    </xf>
    <xf numFmtId="1" fontId="29" fillId="4" borderId="3" xfId="2" applyNumberFormat="1" applyFont="1" applyFill="1" applyBorder="1" applyAlignment="1">
      <alignment horizontal="center"/>
    </xf>
    <xf numFmtId="0" fontId="29" fillId="5" borderId="3" xfId="2" applyFont="1" applyFill="1" applyBorder="1" applyAlignment="1">
      <alignment horizontal="center"/>
    </xf>
    <xf numFmtId="1" fontId="21" fillId="0" borderId="0" xfId="2" applyNumberFormat="1" applyFont="1"/>
    <xf numFmtId="0" fontId="21" fillId="0" borderId="0" xfId="2" applyFont="1" applyBorder="1"/>
    <xf numFmtId="0" fontId="21" fillId="0" borderId="0" xfId="2" applyFont="1" applyAlignment="1">
      <alignment horizontal="left"/>
    </xf>
    <xf numFmtId="0" fontId="21" fillId="0" borderId="3" xfId="2" applyFont="1" applyBorder="1" applyAlignment="1">
      <alignment wrapText="1"/>
    </xf>
    <xf numFmtId="0" fontId="21" fillId="0" borderId="3" xfId="2" applyFont="1" applyBorder="1" applyAlignment="1">
      <alignment horizontal="center" wrapText="1"/>
    </xf>
    <xf numFmtId="0" fontId="21" fillId="0" borderId="3" xfId="2" applyFont="1" applyFill="1" applyBorder="1" applyAlignment="1">
      <alignment horizontal="center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/>
    </xf>
    <xf numFmtId="0" fontId="24" fillId="0" borderId="3" xfId="2" applyFont="1" applyBorder="1" applyAlignment="1">
      <alignment horizontal="center"/>
    </xf>
    <xf numFmtId="0" fontId="21" fillId="6" borderId="3" xfId="2" applyFont="1" applyFill="1" applyBorder="1" applyAlignment="1">
      <alignment horizontal="center" vertical="center" wrapText="1"/>
    </xf>
    <xf numFmtId="0" fontId="21" fillId="6" borderId="3" xfId="2" applyFont="1" applyFill="1" applyBorder="1" applyAlignment="1">
      <alignment horizontal="center"/>
    </xf>
    <xf numFmtId="0" fontId="24" fillId="6" borderId="3" xfId="2" applyFont="1" applyFill="1" applyBorder="1" applyAlignment="1">
      <alignment horizontal="center"/>
    </xf>
    <xf numFmtId="0" fontId="21" fillId="0" borderId="31" xfId="2" applyFont="1" applyBorder="1" applyAlignment="1">
      <alignment wrapText="1"/>
    </xf>
    <xf numFmtId="0" fontId="24" fillId="0" borderId="3" xfId="2" applyFont="1" applyFill="1" applyBorder="1" applyAlignment="1">
      <alignment horizontal="center"/>
    </xf>
    <xf numFmtId="167" fontId="24" fillId="0" borderId="3" xfId="2" applyNumberFormat="1" applyFont="1" applyBorder="1" applyAlignment="1">
      <alignment horizontal="center"/>
    </xf>
    <xf numFmtId="166" fontId="24" fillId="0" borderId="3" xfId="2" applyNumberFormat="1" applyFont="1" applyBorder="1" applyAlignment="1">
      <alignment horizontal="center"/>
    </xf>
    <xf numFmtId="2" fontId="24" fillId="6" borderId="3" xfId="2" applyNumberFormat="1" applyFont="1" applyFill="1" applyBorder="1" applyAlignment="1">
      <alignment horizontal="center"/>
    </xf>
    <xf numFmtId="0" fontId="22" fillId="6" borderId="3" xfId="2" applyFont="1" applyFill="1" applyBorder="1" applyAlignment="1">
      <alignment horizontal="center"/>
    </xf>
    <xf numFmtId="0" fontId="21" fillId="0" borderId="0" xfId="2" applyFont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0" xfId="2" applyFont="1" applyFill="1"/>
    <xf numFmtId="0" fontId="30" fillId="0" borderId="0" xfId="2" applyFont="1"/>
    <xf numFmtId="0" fontId="20" fillId="0" borderId="0" xfId="2" applyFont="1" applyAlignment="1">
      <alignment horizontal="center" wrapText="1"/>
    </xf>
    <xf numFmtId="0" fontId="33" fillId="0" borderId="3" xfId="2" applyFont="1" applyFill="1" applyBorder="1" applyAlignment="1">
      <alignment horizontal="center"/>
    </xf>
    <xf numFmtId="0" fontId="21" fillId="7" borderId="7" xfId="2" applyFont="1" applyFill="1" applyBorder="1" applyAlignment="1">
      <alignment horizontal="center"/>
    </xf>
    <xf numFmtId="0" fontId="29" fillId="7" borderId="3" xfId="2" applyFont="1" applyFill="1" applyBorder="1" applyAlignment="1">
      <alignment horizontal="center"/>
    </xf>
    <xf numFmtId="0" fontId="29" fillId="0" borderId="3" xfId="2" applyFont="1" applyFill="1" applyBorder="1" applyAlignment="1">
      <alignment horizontal="center"/>
    </xf>
    <xf numFmtId="0" fontId="21" fillId="0" borderId="21" xfId="2" applyFont="1" applyFill="1" applyBorder="1" applyAlignment="1">
      <alignment wrapText="1"/>
    </xf>
    <xf numFmtId="0" fontId="21" fillId="0" borderId="22" xfId="2" applyFont="1" applyFill="1" applyBorder="1" applyAlignment="1">
      <alignment wrapText="1"/>
    </xf>
    <xf numFmtId="0" fontId="21" fillId="0" borderId="0" xfId="2" applyFont="1" applyFill="1" applyBorder="1" applyAlignment="1">
      <alignment horizontal="left"/>
    </xf>
    <xf numFmtId="0" fontId="21" fillId="0" borderId="0" xfId="2" applyFont="1" applyFill="1" applyAlignment="1"/>
    <xf numFmtId="0" fontId="21" fillId="0" borderId="0" xfId="2" applyFont="1" applyAlignment="1"/>
    <xf numFmtId="0" fontId="21" fillId="0" borderId="0" xfId="2" applyFont="1" applyFill="1" applyAlignment="1">
      <alignment horizontal="left"/>
    </xf>
    <xf numFmtId="2" fontId="21" fillId="0" borderId="3" xfId="2" applyNumberFormat="1" applyFont="1" applyBorder="1" applyAlignment="1">
      <alignment horizontal="center"/>
    </xf>
    <xf numFmtId="2" fontId="29" fillId="0" borderId="3" xfId="2" applyNumberFormat="1" applyFont="1" applyBorder="1" applyAlignment="1">
      <alignment horizontal="center"/>
    </xf>
    <xf numFmtId="0" fontId="23" fillId="0" borderId="3" xfId="2" applyFont="1" applyBorder="1" applyAlignment="1">
      <alignment horizontal="center"/>
    </xf>
    <xf numFmtId="0" fontId="23" fillId="0" borderId="0" xfId="2" applyFont="1" applyBorder="1" applyAlignment="1">
      <alignment horizontal="center"/>
    </xf>
    <xf numFmtId="2" fontId="21" fillId="0" borderId="0" xfId="2" applyNumberFormat="1" applyFont="1" applyBorder="1" applyAlignment="1">
      <alignment horizontal="center"/>
    </xf>
    <xf numFmtId="0" fontId="21" fillId="0" borderId="0" xfId="2" applyFont="1" applyAlignment="1">
      <alignment horizontal="right"/>
    </xf>
    <xf numFmtId="0" fontId="33" fillId="0" borderId="0" xfId="2" applyFont="1" applyFill="1" applyAlignment="1"/>
    <xf numFmtId="0" fontId="33" fillId="0" borderId="0" xfId="2" applyFont="1" applyFill="1" applyAlignment="1">
      <alignment horizontal="left"/>
    </xf>
    <xf numFmtId="1" fontId="21" fillId="0" borderId="3" xfId="2" applyNumberFormat="1" applyFont="1" applyBorder="1" applyAlignment="1">
      <alignment horizontal="center"/>
    </xf>
    <xf numFmtId="1" fontId="29" fillId="0" borderId="3" xfId="2" applyNumberFormat="1" applyFont="1" applyBorder="1" applyAlignment="1">
      <alignment horizontal="center"/>
    </xf>
    <xf numFmtId="0" fontId="21" fillId="0" borderId="6" xfId="2" applyFont="1" applyBorder="1" applyAlignment="1">
      <alignment horizontal="center"/>
    </xf>
    <xf numFmtId="0" fontId="29" fillId="0" borderId="6" xfId="2" applyFont="1" applyBorder="1"/>
    <xf numFmtId="1" fontId="29" fillId="0" borderId="3" xfId="2" applyNumberFormat="1" applyFont="1" applyBorder="1"/>
    <xf numFmtId="0" fontId="34" fillId="0" borderId="3" xfId="2" applyFont="1" applyBorder="1" applyAlignment="1">
      <alignment horizontal="center"/>
    </xf>
    <xf numFmtId="0" fontId="33" fillId="0" borderId="0" xfId="2" applyFont="1"/>
    <xf numFmtId="0" fontId="33" fillId="0" borderId="3" xfId="2" applyFont="1" applyBorder="1" applyAlignment="1">
      <alignment horizontal="center"/>
    </xf>
    <xf numFmtId="0" fontId="33" fillId="7" borderId="3" xfId="2" applyFont="1" applyFill="1" applyBorder="1" applyAlignment="1">
      <alignment horizontal="center"/>
    </xf>
    <xf numFmtId="0" fontId="33" fillId="3" borderId="3" xfId="2" applyFont="1" applyFill="1" applyBorder="1" applyAlignment="1">
      <alignment horizontal="center"/>
    </xf>
    <xf numFmtId="1" fontId="33" fillId="0" borderId="3" xfId="2" applyNumberFormat="1" applyFont="1" applyBorder="1" applyAlignment="1">
      <alignment horizontal="center"/>
    </xf>
    <xf numFmtId="0" fontId="34" fillId="0" borderId="3" xfId="2" applyFont="1" applyFill="1" applyBorder="1" applyAlignment="1">
      <alignment horizontal="center"/>
    </xf>
    <xf numFmtId="0" fontId="34" fillId="0" borderId="31" xfId="2" applyFont="1" applyBorder="1" applyAlignment="1">
      <alignment horizontal="center"/>
    </xf>
    <xf numFmtId="1" fontId="34" fillId="0" borderId="31" xfId="2" applyNumberFormat="1" applyFont="1" applyBorder="1" applyAlignment="1">
      <alignment horizontal="center"/>
    </xf>
    <xf numFmtId="1" fontId="33" fillId="0" borderId="0" xfId="2" applyNumberFormat="1" applyFont="1"/>
    <xf numFmtId="0" fontId="33" fillId="0" borderId="0" xfId="2" applyFont="1" applyFill="1" applyBorder="1" applyAlignment="1">
      <alignment horizontal="center"/>
    </xf>
    <xf numFmtId="0" fontId="33" fillId="0" borderId="0" xfId="2" applyFont="1" applyFill="1"/>
    <xf numFmtId="0" fontId="33" fillId="0" borderId="0" xfId="2" applyFont="1" applyFill="1" applyAlignment="1">
      <alignment horizontal="right"/>
    </xf>
    <xf numFmtId="0" fontId="34" fillId="0" borderId="3" xfId="2" applyFont="1" applyBorder="1" applyAlignment="1">
      <alignment horizontal="center" wrapText="1"/>
    </xf>
    <xf numFmtId="2" fontId="33" fillId="0" borderId="3" xfId="2" applyNumberFormat="1" applyFont="1" applyFill="1" applyBorder="1" applyAlignment="1">
      <alignment horizontal="center"/>
    </xf>
    <xf numFmtId="0" fontId="20" fillId="0" borderId="3" xfId="2" applyFont="1" applyBorder="1"/>
    <xf numFmtId="0" fontId="33" fillId="0" borderId="3" xfId="2" applyFont="1" applyBorder="1"/>
    <xf numFmtId="0" fontId="20" fillId="0" borderId="3" xfId="2" applyFont="1" applyBorder="1" applyAlignment="1">
      <alignment horizontal="center"/>
    </xf>
    <xf numFmtId="0" fontId="34" fillId="0" borderId="3" xfId="2" applyFont="1" applyBorder="1"/>
    <xf numFmtId="0" fontId="34" fillId="0" borderId="3" xfId="2" applyFont="1" applyBorder="1" applyAlignment="1">
      <alignment wrapText="1"/>
    </xf>
    <xf numFmtId="0" fontId="20" fillId="0" borderId="3" xfId="2" applyFont="1" applyFill="1" applyBorder="1" applyAlignment="1">
      <alignment horizontal="center"/>
    </xf>
    <xf numFmtId="0" fontId="26" fillId="0" borderId="0" xfId="2" applyAlignment="1"/>
    <xf numFmtId="0" fontId="0" fillId="3" borderId="0" xfId="0" applyFill="1" applyAlignment="1">
      <alignment horizontal="left"/>
    </xf>
    <xf numFmtId="0" fontId="0" fillId="3" borderId="0" xfId="0" applyFill="1"/>
    <xf numFmtId="0" fontId="37" fillId="3" borderId="0" xfId="0" applyFont="1" applyFill="1" applyBorder="1" applyAlignment="1">
      <alignment horizontal="left"/>
    </xf>
    <xf numFmtId="1" fontId="37" fillId="3" borderId="31" xfId="0" applyNumberFormat="1" applyFont="1" applyFill="1" applyBorder="1" applyAlignment="1">
      <alignment horizontal="center"/>
    </xf>
    <xf numFmtId="1" fontId="37" fillId="3" borderId="39" xfId="0" applyNumberFormat="1" applyFont="1" applyFill="1" applyBorder="1" applyAlignment="1">
      <alignment horizontal="center"/>
    </xf>
    <xf numFmtId="49" fontId="38" fillId="3" borderId="3" xfId="0" applyNumberFormat="1" applyFont="1" applyFill="1" applyBorder="1" applyAlignment="1">
      <alignment horizontal="left" vertical="center"/>
    </xf>
    <xf numFmtId="0" fontId="38" fillId="3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5" fillId="3" borderId="3" xfId="0" applyNumberFormat="1" applyFont="1" applyFill="1" applyBorder="1" applyAlignment="1">
      <alignment horizontal="left" vertical="center"/>
    </xf>
    <xf numFmtId="0" fontId="25" fillId="3" borderId="3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vertical="center" wrapText="1"/>
    </xf>
    <xf numFmtId="3" fontId="25" fillId="3" borderId="3" xfId="0" applyNumberFormat="1" applyFont="1" applyFill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left" vertical="center" wrapText="1"/>
    </xf>
    <xf numFmtId="0" fontId="41" fillId="3" borderId="0" xfId="0" applyFont="1" applyFill="1" applyAlignment="1">
      <alignment horizontal="left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left" vertical="center"/>
    </xf>
    <xf numFmtId="167" fontId="25" fillId="3" borderId="3" xfId="0" applyNumberFormat="1" applyFont="1" applyFill="1" applyBorder="1" applyAlignment="1">
      <alignment horizontal="center" vertical="center" wrapText="1"/>
    </xf>
    <xf numFmtId="49" fontId="25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25" fillId="3" borderId="0" xfId="0" applyNumberFormat="1" applyFont="1" applyFill="1" applyBorder="1" applyAlignment="1">
      <alignment horizontal="left" vertical="center"/>
    </xf>
    <xf numFmtId="0" fontId="25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center" vertical="center" wrapText="1"/>
    </xf>
    <xf numFmtId="167" fontId="25" fillId="3" borderId="0" xfId="0" applyNumberFormat="1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23" fillId="3" borderId="0" xfId="0" applyFont="1" applyFill="1" applyBorder="1" applyAlignment="1">
      <alignment vertical="center" wrapText="1"/>
    </xf>
    <xf numFmtId="0" fontId="33" fillId="3" borderId="0" xfId="0" applyFont="1" applyFill="1" applyAlignment="1">
      <alignment horizontal="left"/>
    </xf>
    <xf numFmtId="0" fontId="33" fillId="3" borderId="20" xfId="0" applyFont="1" applyFill="1" applyBorder="1" applyAlignment="1">
      <alignment horizontal="left"/>
    </xf>
    <xf numFmtId="0" fontId="33" fillId="3" borderId="0" xfId="0" applyFont="1" applyFill="1" applyBorder="1" applyAlignment="1">
      <alignment horizontal="left"/>
    </xf>
    <xf numFmtId="0" fontId="33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3" fillId="3" borderId="20" xfId="0" applyFont="1" applyFill="1" applyBorder="1" applyAlignment="1">
      <alignment horizontal="left" wrapText="1"/>
    </xf>
    <xf numFmtId="2" fontId="21" fillId="0" borderId="4" xfId="1" applyNumberFormat="1" applyFont="1" applyBorder="1" applyAlignment="1">
      <alignment horizontal="center"/>
    </xf>
    <xf numFmtId="0" fontId="0" fillId="3" borderId="0" xfId="0" applyFont="1" applyFill="1" applyAlignment="1">
      <alignment horizontal="left"/>
    </xf>
    <xf numFmtId="0" fontId="0" fillId="3" borderId="0" xfId="0" applyFont="1" applyFill="1" applyBorder="1" applyAlignment="1">
      <alignment horizontal="center" vertical="top"/>
    </xf>
    <xf numFmtId="0" fontId="0" fillId="3" borderId="0" xfId="0" applyFont="1" applyFill="1"/>
    <xf numFmtId="0" fontId="9" fillId="0" borderId="0" xfId="0" applyFont="1" applyAlignment="1"/>
    <xf numFmtId="0" fontId="9" fillId="0" borderId="20" xfId="0" applyFont="1" applyBorder="1" applyAlignment="1"/>
    <xf numFmtId="0" fontId="25" fillId="3" borderId="3" xfId="0" applyFont="1" applyFill="1" applyBorder="1" applyAlignment="1">
      <alignment horizontal="left" vertical="center" wrapText="1"/>
    </xf>
    <xf numFmtId="0" fontId="23" fillId="0" borderId="0" xfId="1" applyFont="1" applyAlignment="1">
      <alignment horizontal="center"/>
    </xf>
    <xf numFmtId="0" fontId="21" fillId="0" borderId="3" xfId="1" applyFont="1" applyBorder="1" applyAlignment="1">
      <alignment horizontal="center"/>
    </xf>
    <xf numFmtId="0" fontId="21" fillId="0" borderId="31" xfId="1" applyFont="1" applyBorder="1" applyAlignment="1">
      <alignment horizontal="center" wrapText="1"/>
    </xf>
    <xf numFmtId="0" fontId="21" fillId="0" borderId="0" xfId="1" applyFont="1" applyBorder="1" applyAlignment="1">
      <alignment horizontal="center"/>
    </xf>
    <xf numFmtId="0" fontId="21" fillId="0" borderId="4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9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49" fontId="15" fillId="0" borderId="20" xfId="0" applyNumberFormat="1" applyFont="1" applyBorder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1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49" fontId="25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1" fontId="39" fillId="3" borderId="3" xfId="0" applyNumberFormat="1" applyFont="1" applyFill="1" applyBorder="1" applyAlignment="1">
      <alignment horizontal="left" vertical="center" wrapText="1"/>
    </xf>
    <xf numFmtId="0" fontId="40" fillId="3" borderId="3" xfId="0" applyFont="1" applyFill="1" applyBorder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1" fontId="25" fillId="3" borderId="4" xfId="0" applyNumberFormat="1" applyFont="1" applyFill="1" applyBorder="1" applyAlignment="1">
      <alignment horizontal="left" vertical="center" wrapText="1"/>
    </xf>
    <xf numFmtId="1" fontId="25" fillId="3" borderId="5" xfId="0" applyNumberFormat="1" applyFont="1" applyFill="1" applyBorder="1" applyAlignment="1">
      <alignment horizontal="left" vertical="center" wrapText="1"/>
    </xf>
    <xf numFmtId="1" fontId="25" fillId="3" borderId="6" xfId="0" applyNumberFormat="1" applyFont="1" applyFill="1" applyBorder="1" applyAlignment="1">
      <alignment horizontal="left" vertical="center" wrapText="1"/>
    </xf>
    <xf numFmtId="49" fontId="38" fillId="3" borderId="3" xfId="0" applyNumberFormat="1" applyFont="1" applyFill="1" applyBorder="1" applyAlignment="1">
      <alignment horizontal="center" vertical="center"/>
    </xf>
    <xf numFmtId="0" fontId="38" fillId="3" borderId="3" xfId="0" applyFont="1" applyFill="1" applyBorder="1" applyAlignment="1">
      <alignment horizontal="left" vertical="center" wrapText="1"/>
    </xf>
    <xf numFmtId="0" fontId="25" fillId="3" borderId="40" xfId="0" applyFont="1" applyFill="1" applyBorder="1" applyAlignment="1">
      <alignment horizontal="left" vertical="center" wrapText="1"/>
    </xf>
    <xf numFmtId="0" fontId="25" fillId="3" borderId="41" xfId="0" applyFont="1" applyFill="1" applyBorder="1" applyAlignment="1">
      <alignment horizontal="left" vertical="center" wrapText="1"/>
    </xf>
    <xf numFmtId="0" fontId="25" fillId="3" borderId="42" xfId="0" applyFont="1" applyFill="1" applyBorder="1" applyAlignment="1">
      <alignment horizontal="left" vertical="center" wrapText="1"/>
    </xf>
    <xf numFmtId="0" fontId="25" fillId="3" borderId="44" xfId="0" applyFont="1" applyFill="1" applyBorder="1" applyAlignment="1">
      <alignment horizontal="left" vertical="center" wrapText="1"/>
    </xf>
    <xf numFmtId="0" fontId="25" fillId="3" borderId="45" xfId="0" applyFont="1" applyFill="1" applyBorder="1" applyAlignment="1">
      <alignment horizontal="left" vertical="center" wrapText="1"/>
    </xf>
    <xf numFmtId="0" fontId="25" fillId="3" borderId="46" xfId="0" applyFont="1" applyFill="1" applyBorder="1" applyAlignment="1">
      <alignment horizontal="left" vertical="center" wrapText="1"/>
    </xf>
    <xf numFmtId="0" fontId="25" fillId="3" borderId="47" xfId="0" applyFont="1" applyFill="1" applyBorder="1" applyAlignment="1">
      <alignment horizontal="left" vertical="center" wrapText="1"/>
    </xf>
    <xf numFmtId="0" fontId="25" fillId="3" borderId="48" xfId="0" applyFont="1" applyFill="1" applyBorder="1" applyAlignment="1">
      <alignment horizontal="left" vertical="center" wrapText="1"/>
    </xf>
    <xf numFmtId="0" fontId="25" fillId="3" borderId="49" xfId="0" applyFont="1" applyFill="1" applyBorder="1" applyAlignment="1">
      <alignment horizontal="left" vertical="center" wrapText="1"/>
    </xf>
    <xf numFmtId="1" fontId="37" fillId="3" borderId="38" xfId="0" applyNumberFormat="1" applyFont="1" applyFill="1" applyBorder="1" applyAlignment="1">
      <alignment horizontal="center"/>
    </xf>
    <xf numFmtId="1" fontId="37" fillId="3" borderId="31" xfId="0" applyNumberFormat="1" applyFont="1" applyFill="1" applyBorder="1" applyAlignment="1">
      <alignment horizontal="center"/>
    </xf>
    <xf numFmtId="1" fontId="37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38" fillId="3" borderId="3" xfId="0" applyNumberFormat="1" applyFont="1" applyFill="1" applyBorder="1" applyAlignment="1">
      <alignment horizontal="left" vertical="center" wrapText="1"/>
    </xf>
    <xf numFmtId="1" fontId="39" fillId="0" borderId="4" xfId="0" applyNumberFormat="1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40" fillId="0" borderId="6" xfId="0" applyFont="1" applyBorder="1" applyAlignment="1">
      <alignment horizontal="left" vertical="center" wrapText="1"/>
    </xf>
    <xf numFmtId="0" fontId="36" fillId="3" borderId="0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7" fillId="3" borderId="34" xfId="0" applyFont="1" applyFill="1" applyBorder="1" applyAlignment="1">
      <alignment horizontal="center" vertical="center"/>
    </xf>
    <xf numFmtId="0" fontId="37" fillId="3" borderId="3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0" fontId="23" fillId="0" borderId="4" xfId="1" applyFont="1" applyBorder="1" applyAlignment="1">
      <alignment horizontal="center" wrapText="1"/>
    </xf>
    <xf numFmtId="0" fontId="23" fillId="0" borderId="6" xfId="1" applyFont="1" applyBorder="1" applyAlignment="1">
      <alignment horizontal="center" wrapText="1"/>
    </xf>
    <xf numFmtId="0" fontId="21" fillId="0" borderId="4" xfId="1" applyFont="1" applyBorder="1" applyAlignment="1">
      <alignment horizontal="center"/>
    </xf>
    <xf numFmtId="0" fontId="21" fillId="0" borderId="6" xfId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23" fillId="0" borderId="3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/>
    </xf>
    <xf numFmtId="0" fontId="23" fillId="0" borderId="4" xfId="1" applyFont="1" applyBorder="1" applyAlignment="1">
      <alignment horizontal="center"/>
    </xf>
    <xf numFmtId="0" fontId="23" fillId="0" borderId="6" xfId="1" applyFont="1" applyBorder="1" applyAlignment="1">
      <alignment horizontal="center"/>
    </xf>
    <xf numFmtId="0" fontId="21" fillId="0" borderId="31" xfId="1" applyFont="1" applyBorder="1" applyAlignment="1">
      <alignment horizontal="center" wrapText="1"/>
    </xf>
    <xf numFmtId="0" fontId="21" fillId="0" borderId="7" xfId="1" applyFont="1" applyBorder="1" applyAlignment="1">
      <alignment horizontal="center" wrapText="1"/>
    </xf>
    <xf numFmtId="0" fontId="21" fillId="0" borderId="21" xfId="1" applyFont="1" applyBorder="1" applyAlignment="1">
      <alignment horizontal="center" wrapText="1"/>
    </xf>
    <xf numFmtId="0" fontId="21" fillId="0" borderId="26" xfId="1" applyFont="1" applyBorder="1" applyAlignment="1">
      <alignment horizontal="center" wrapText="1"/>
    </xf>
    <xf numFmtId="0" fontId="20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21" fillId="0" borderId="3" xfId="1" applyFont="1" applyBorder="1" applyAlignment="1">
      <alignment horizontal="center" wrapText="1"/>
    </xf>
    <xf numFmtId="0" fontId="25" fillId="0" borderId="0" xfId="2" applyFont="1" applyAlignment="1">
      <alignment horizontal="left"/>
    </xf>
    <xf numFmtId="0" fontId="20" fillId="0" borderId="0" xfId="2" applyFont="1" applyBorder="1" applyAlignment="1">
      <alignment horizontal="center"/>
    </xf>
    <xf numFmtId="0" fontId="25" fillId="0" borderId="20" xfId="2" applyFont="1" applyBorder="1" applyAlignment="1">
      <alignment horizontal="right"/>
    </xf>
    <xf numFmtId="0" fontId="25" fillId="0" borderId="31" xfId="2" applyFont="1" applyBorder="1" applyAlignment="1">
      <alignment horizontal="center" vertical="center" wrapText="1"/>
    </xf>
    <xf numFmtId="0" fontId="25" fillId="0" borderId="7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/>
    </xf>
    <xf numFmtId="0" fontId="20" fillId="0" borderId="0" xfId="2" applyFont="1" applyAlignment="1">
      <alignment horizontal="center" wrapText="1"/>
    </xf>
    <xf numFmtId="0" fontId="21" fillId="0" borderId="0" xfId="2" applyFont="1" applyAlignment="1">
      <alignment horizontal="left"/>
    </xf>
    <xf numFmtId="0" fontId="21" fillId="0" borderId="31" xfId="2" applyFont="1" applyBorder="1" applyAlignment="1">
      <alignment horizontal="center"/>
    </xf>
    <xf numFmtId="0" fontId="21" fillId="0" borderId="32" xfId="2" applyFont="1" applyBorder="1" applyAlignment="1">
      <alignment horizontal="center"/>
    </xf>
    <xf numFmtId="0" fontId="21" fillId="0" borderId="7" xfId="2" applyFont="1" applyBorder="1" applyAlignment="1">
      <alignment horizontal="center"/>
    </xf>
    <xf numFmtId="0" fontId="21" fillId="0" borderId="31" xfId="2" applyFont="1" applyBorder="1" applyAlignment="1">
      <alignment horizontal="center" wrapText="1"/>
    </xf>
    <xf numFmtId="0" fontId="21" fillId="0" borderId="32" xfId="2" applyFont="1" applyBorder="1" applyAlignment="1">
      <alignment horizontal="center" wrapText="1"/>
    </xf>
    <xf numFmtId="0" fontId="21" fillId="0" borderId="7" xfId="2" applyFont="1" applyBorder="1" applyAlignment="1">
      <alignment horizontal="center" wrapText="1"/>
    </xf>
    <xf numFmtId="0" fontId="21" fillId="6" borderId="4" xfId="2" applyFont="1" applyFill="1" applyBorder="1" applyAlignment="1">
      <alignment horizontal="center"/>
    </xf>
    <xf numFmtId="0" fontId="21" fillId="6" borderId="5" xfId="2" applyFont="1" applyFill="1" applyBorder="1" applyAlignment="1">
      <alignment horizontal="center"/>
    </xf>
    <xf numFmtId="0" fontId="21" fillId="6" borderId="6" xfId="2" applyFont="1" applyFill="1" applyBorder="1" applyAlignment="1">
      <alignment horizontal="center"/>
    </xf>
    <xf numFmtId="0" fontId="21" fillId="0" borderId="0" xfId="2" applyFont="1" applyAlignment="1">
      <alignment horizontal="center"/>
    </xf>
    <xf numFmtId="0" fontId="21" fillId="0" borderId="3" xfId="2" applyFont="1" applyBorder="1" applyAlignment="1">
      <alignment horizontal="center" wrapText="1"/>
    </xf>
    <xf numFmtId="0" fontId="21" fillId="0" borderId="3" xfId="2" applyFont="1" applyBorder="1" applyAlignment="1">
      <alignment horizontal="center"/>
    </xf>
    <xf numFmtId="0" fontId="21" fillId="0" borderId="20" xfId="2" applyFont="1" applyBorder="1" applyAlignment="1">
      <alignment horizontal="right"/>
    </xf>
    <xf numFmtId="0" fontId="21" fillId="0" borderId="0" xfId="2" applyFont="1" applyAlignment="1">
      <alignment horizontal="right"/>
    </xf>
    <xf numFmtId="0" fontId="21" fillId="0" borderId="4" xfId="2" applyFont="1" applyBorder="1" applyAlignment="1">
      <alignment horizontal="center"/>
    </xf>
    <xf numFmtId="0" fontId="21" fillId="0" borderId="6" xfId="2" applyFont="1" applyBorder="1" applyAlignment="1">
      <alignment horizontal="center"/>
    </xf>
    <xf numFmtId="0" fontId="21" fillId="0" borderId="4" xfId="2" applyFont="1" applyBorder="1" applyAlignment="1">
      <alignment horizontal="center" wrapText="1"/>
    </xf>
    <xf numFmtId="0" fontId="21" fillId="0" borderId="6" xfId="2" applyFont="1" applyBorder="1" applyAlignment="1">
      <alignment horizontal="center" wrapText="1"/>
    </xf>
    <xf numFmtId="0" fontId="21" fillId="0" borderId="3" xfId="2" applyFont="1" applyFill="1" applyBorder="1" applyAlignment="1">
      <alignment horizontal="center" wrapText="1"/>
    </xf>
    <xf numFmtId="0" fontId="21" fillId="0" borderId="0" xfId="2" applyFont="1" applyFill="1" applyBorder="1" applyAlignment="1">
      <alignment horizontal="left" wrapText="1"/>
    </xf>
    <xf numFmtId="0" fontId="33" fillId="0" borderId="0" xfId="2" applyFont="1" applyFill="1" applyAlignment="1">
      <alignment horizontal="left"/>
    </xf>
    <xf numFmtId="0" fontId="35" fillId="0" borderId="0" xfId="2" applyFont="1" applyAlignment="1">
      <alignment horizontal="center" wrapText="1"/>
    </xf>
    <xf numFmtId="0" fontId="33" fillId="0" borderId="3" xfId="2" applyFont="1" applyBorder="1" applyAlignment="1">
      <alignment horizontal="center" wrapText="1"/>
    </xf>
    <xf numFmtId="0" fontId="33" fillId="0" borderId="3" xfId="2" applyFont="1" applyBorder="1" applyAlignment="1">
      <alignment horizontal="center"/>
    </xf>
    <xf numFmtId="0" fontId="33" fillId="0" borderId="4" xfId="2" applyFont="1" applyBorder="1" applyAlignment="1">
      <alignment horizontal="center" wrapText="1"/>
    </xf>
    <xf numFmtId="0" fontId="33" fillId="0" borderId="6" xfId="2" applyFont="1" applyBorder="1" applyAlignment="1">
      <alignment horizontal="center" wrapText="1"/>
    </xf>
    <xf numFmtId="0" fontId="33" fillId="0" borderId="0" xfId="2" applyFont="1" applyAlignment="1">
      <alignment horizontal="center"/>
    </xf>
    <xf numFmtId="0" fontId="25" fillId="3" borderId="31" xfId="0" applyFont="1" applyFill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center" wrapText="1"/>
    </xf>
  </cellXfs>
  <cellStyles count="4">
    <cellStyle name="Звичайний 2" xfId="2"/>
    <cellStyle name="Обычный" xfId="0" builtinId="0"/>
    <cellStyle name="Обычный 2" xfId="3"/>
    <cellStyle name="Обычный_Оздоровлення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0"/>
  <sheetViews>
    <sheetView tabSelected="1" view="pageBreakPreview" topLeftCell="A99" zoomScale="95" zoomScaleNormal="100" zoomScaleSheetLayoutView="95" workbookViewId="0">
      <selection activeCell="L124" sqref="L124:M124"/>
    </sheetView>
  </sheetViews>
  <sheetFormatPr defaultRowHeight="15" x14ac:dyDescent="0.25"/>
  <cols>
    <col min="1" max="1" width="6" customWidth="1"/>
    <col min="3" max="3" width="9.85546875" customWidth="1"/>
    <col min="5" max="5" width="8" customWidth="1"/>
    <col min="6" max="6" width="14.7109375" customWidth="1"/>
    <col min="7" max="7" width="3.42578125" customWidth="1"/>
    <col min="10" max="10" width="10.28515625" customWidth="1"/>
    <col min="11" max="11" width="10.140625" customWidth="1"/>
    <col min="13" max="13" width="9.7109375" customWidth="1"/>
    <col min="15" max="15" width="9.7109375" customWidth="1"/>
    <col min="16" max="16" width="10.140625" customWidth="1"/>
    <col min="17" max="17" width="10.85546875" customWidth="1"/>
  </cols>
  <sheetData>
    <row r="1" spans="1:17" s="42" customFormat="1" ht="12.75" customHeight="1" x14ac:dyDescent="0.2">
      <c r="M1" s="261" t="s">
        <v>0</v>
      </c>
      <c r="N1" s="261"/>
      <c r="O1" s="261"/>
      <c r="P1" s="261"/>
      <c r="Q1" s="261"/>
    </row>
    <row r="2" spans="1:17" s="42" customFormat="1" ht="12.95" customHeight="1" x14ac:dyDescent="0.2">
      <c r="M2" s="262" t="s">
        <v>1</v>
      </c>
      <c r="N2" s="262"/>
      <c r="O2" s="262"/>
      <c r="P2" s="262"/>
      <c r="Q2" s="262"/>
    </row>
    <row r="3" spans="1:17" s="42" customFormat="1" ht="28.5" customHeight="1" x14ac:dyDescent="0.2">
      <c r="M3" s="263" t="s">
        <v>71</v>
      </c>
      <c r="N3" s="263"/>
      <c r="O3" s="263"/>
      <c r="P3" s="263"/>
      <c r="Q3" s="263"/>
    </row>
    <row r="4" spans="1:17" s="42" customFormat="1" ht="8.25" customHeight="1" x14ac:dyDescent="0.2">
      <c r="M4" s="1"/>
      <c r="N4" s="1"/>
      <c r="O4" s="1"/>
      <c r="P4" s="1"/>
      <c r="Q4" s="1"/>
    </row>
    <row r="5" spans="1:17" s="42" customFormat="1" ht="12.75" customHeight="1" x14ac:dyDescent="0.2">
      <c r="M5" s="41" t="s">
        <v>2</v>
      </c>
    </row>
    <row r="6" spans="1:17" s="2" customFormat="1" ht="9.7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 s="2" customFormat="1" ht="17.2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264" t="s">
        <v>3</v>
      </c>
      <c r="N7" s="264"/>
      <c r="O7" s="264"/>
      <c r="P7" s="264"/>
      <c r="Q7" s="264"/>
    </row>
    <row r="8" spans="1:17" s="2" customFormat="1" ht="21.75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265" t="s">
        <v>4</v>
      </c>
      <c r="N8" s="265"/>
      <c r="O8" s="265"/>
      <c r="P8" s="265"/>
      <c r="Q8" s="265"/>
    </row>
    <row r="9" spans="1:17" s="2" customFormat="1" ht="11.45" customHeight="1" x14ac:dyDescent="0.2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6" t="s">
        <v>93</v>
      </c>
      <c r="N9" s="42"/>
      <c r="O9" s="42"/>
      <c r="P9" s="42"/>
      <c r="Q9" s="42"/>
    </row>
    <row r="10" spans="1:17" s="2" customFormat="1" ht="7.5" customHeight="1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</row>
    <row r="11" spans="1:17" s="2" customFormat="1" ht="1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31" t="s">
        <v>101</v>
      </c>
      <c r="N11" s="3"/>
      <c r="O11" s="3"/>
      <c r="P11" s="3"/>
      <c r="Q11" s="49"/>
    </row>
    <row r="12" spans="1:17" s="2" customFormat="1" ht="15.95" customHeight="1" x14ac:dyDescent="0.25">
      <c r="A12" s="266" t="s">
        <v>5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</row>
    <row r="13" spans="1:17" s="2" customFormat="1" ht="15.95" customHeight="1" x14ac:dyDescent="0.3">
      <c r="A13" s="278" t="s">
        <v>102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</row>
    <row r="14" spans="1:17" s="2" customFormat="1" ht="11.45" hidden="1" customHeight="1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</row>
    <row r="15" spans="1:17" s="2" customFormat="1" ht="11.45" hidden="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s="2" customFormat="1" ht="6.75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20" s="2" customFormat="1" ht="13.5" customHeight="1" x14ac:dyDescent="0.25">
      <c r="A17" s="41" t="s">
        <v>6</v>
      </c>
      <c r="B17" s="267" t="s">
        <v>7</v>
      </c>
      <c r="C17" s="267"/>
      <c r="D17" s="42"/>
      <c r="E17" s="269" t="s">
        <v>8</v>
      </c>
      <c r="F17" s="269"/>
      <c r="G17" s="269"/>
      <c r="H17" s="269"/>
      <c r="I17" s="269"/>
      <c r="J17" s="269"/>
      <c r="K17" s="269"/>
      <c r="L17" s="32"/>
      <c r="M17" s="32"/>
      <c r="N17" s="32"/>
      <c r="O17" s="32"/>
      <c r="P17" s="267" t="s">
        <v>77</v>
      </c>
      <c r="Q17" s="267"/>
    </row>
    <row r="18" spans="1:20" s="2" customFormat="1" ht="28.5" customHeight="1" x14ac:dyDescent="0.2">
      <c r="A18" s="42"/>
      <c r="B18" s="274" t="s">
        <v>94</v>
      </c>
      <c r="C18" s="275"/>
      <c r="D18" s="45"/>
      <c r="E18" s="276" t="s">
        <v>98</v>
      </c>
      <c r="F18" s="276"/>
      <c r="G18" s="276"/>
      <c r="H18" s="276"/>
      <c r="I18" s="276"/>
      <c r="J18" s="276"/>
      <c r="K18" s="276"/>
      <c r="L18" s="33"/>
      <c r="M18" s="33"/>
      <c r="N18" s="33"/>
      <c r="O18" s="33"/>
      <c r="P18" s="277" t="s">
        <v>78</v>
      </c>
      <c r="Q18" s="277"/>
    </row>
    <row r="19" spans="1:20" s="2" customFormat="1" ht="3.75" customHeight="1" x14ac:dyDescent="0.2">
      <c r="A19" s="42"/>
      <c r="B19" s="37"/>
      <c r="C19" s="37"/>
      <c r="D19" s="42"/>
      <c r="E19" s="42"/>
      <c r="F19" s="42"/>
      <c r="G19" s="42"/>
      <c r="H19" s="42"/>
      <c r="I19" s="42"/>
      <c r="J19" s="42"/>
      <c r="K19" s="42"/>
      <c r="L19" s="34"/>
      <c r="M19" s="34"/>
      <c r="N19" s="34"/>
      <c r="O19" s="34"/>
      <c r="P19" s="34"/>
      <c r="Q19" s="34"/>
    </row>
    <row r="20" spans="1:20" s="2" customFormat="1" ht="14.25" customHeight="1" x14ac:dyDescent="0.25">
      <c r="A20" s="41" t="s">
        <v>9</v>
      </c>
      <c r="B20" s="267" t="s">
        <v>10</v>
      </c>
      <c r="C20" s="267"/>
      <c r="D20" s="42"/>
      <c r="E20" s="269" t="s">
        <v>8</v>
      </c>
      <c r="F20" s="269"/>
      <c r="G20" s="269"/>
      <c r="H20" s="269"/>
      <c r="I20" s="269"/>
      <c r="J20" s="269"/>
      <c r="K20" s="269"/>
      <c r="L20" s="32"/>
      <c r="M20" s="32"/>
      <c r="N20" s="32"/>
      <c r="O20" s="32"/>
      <c r="P20" s="267" t="s">
        <v>77</v>
      </c>
      <c r="Q20" s="267"/>
    </row>
    <row r="21" spans="1:20" s="2" customFormat="1" ht="28.5" customHeight="1" x14ac:dyDescent="0.2">
      <c r="A21" s="42"/>
      <c r="B21" s="274" t="s">
        <v>94</v>
      </c>
      <c r="C21" s="275"/>
      <c r="D21" s="45"/>
      <c r="E21" s="276" t="s">
        <v>11</v>
      </c>
      <c r="F21" s="276"/>
      <c r="G21" s="276"/>
      <c r="H21" s="276"/>
      <c r="I21" s="276"/>
      <c r="J21" s="276"/>
      <c r="K21" s="276"/>
      <c r="L21" s="35"/>
      <c r="M21" s="35"/>
      <c r="N21" s="35"/>
      <c r="O21" s="35"/>
      <c r="P21" s="277" t="s">
        <v>78</v>
      </c>
      <c r="Q21" s="277"/>
    </row>
    <row r="22" spans="1:20" s="2" customFormat="1" ht="7.5" customHeight="1" x14ac:dyDescent="0.2">
      <c r="A22" s="42"/>
      <c r="B22" s="37"/>
      <c r="C22" s="37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20" s="2" customFormat="1" ht="45" customHeight="1" x14ac:dyDescent="0.25">
      <c r="A23" s="41" t="s">
        <v>12</v>
      </c>
      <c r="B23" s="267" t="s">
        <v>54</v>
      </c>
      <c r="C23" s="267"/>
      <c r="D23" s="268" t="s">
        <v>81</v>
      </c>
      <c r="E23" s="268"/>
      <c r="F23" s="36" t="s">
        <v>55</v>
      </c>
      <c r="G23" s="42"/>
      <c r="H23" s="269" t="s">
        <v>53</v>
      </c>
      <c r="I23" s="269"/>
      <c r="J23" s="269"/>
      <c r="K23" s="269"/>
      <c r="L23" s="269"/>
      <c r="M23" s="269"/>
      <c r="N23" s="269"/>
      <c r="O23" s="269"/>
      <c r="P23" s="268" t="s">
        <v>79</v>
      </c>
      <c r="Q23" s="268"/>
    </row>
    <row r="24" spans="1:20" s="2" customFormat="1" ht="37.5" customHeight="1" x14ac:dyDescent="0.2">
      <c r="A24" s="42"/>
      <c r="B24" s="270" t="s">
        <v>94</v>
      </c>
      <c r="C24" s="270"/>
      <c r="D24" s="271" t="s">
        <v>95</v>
      </c>
      <c r="E24" s="271"/>
      <c r="F24" s="47" t="s">
        <v>96</v>
      </c>
      <c r="G24" s="48"/>
      <c r="H24" s="272" t="s">
        <v>97</v>
      </c>
      <c r="I24" s="272"/>
      <c r="J24" s="272"/>
      <c r="K24" s="272"/>
      <c r="L24" s="272"/>
      <c r="M24" s="272"/>
      <c r="N24" s="272"/>
      <c r="O24" s="272"/>
      <c r="P24" s="273" t="s">
        <v>80</v>
      </c>
      <c r="Q24" s="273"/>
    </row>
    <row r="25" spans="1:20" s="2" customFormat="1" ht="11.45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20" s="2" customFormat="1" ht="31.5" customHeight="1" x14ac:dyDescent="0.25">
      <c r="A26" s="44" t="s">
        <v>13</v>
      </c>
      <c r="B26" s="264" t="s">
        <v>294</v>
      </c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</row>
    <row r="27" spans="1:20" s="2" customFormat="1" ht="4.5" customHeight="1" x14ac:dyDescent="0.2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20" s="2" customFormat="1" ht="11.1" customHeight="1" x14ac:dyDescent="0.2">
      <c r="A28" s="43" t="s">
        <v>14</v>
      </c>
      <c r="B28" s="285" t="s">
        <v>15</v>
      </c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</row>
    <row r="29" spans="1:20" s="2" customFormat="1" ht="1.5" customHeight="1" x14ac:dyDescent="0.2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20" s="2" customFormat="1" ht="131.25" hidden="1" customHeight="1" x14ac:dyDescent="0.2">
      <c r="A30" s="42"/>
      <c r="B30" s="286" t="s">
        <v>16</v>
      </c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</row>
    <row r="31" spans="1:20" s="2" customFormat="1" ht="14.25" customHeight="1" x14ac:dyDescent="0.2">
      <c r="A31" s="4" t="s">
        <v>17</v>
      </c>
      <c r="B31" s="283" t="s">
        <v>70</v>
      </c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T31" s="2" t="s">
        <v>86</v>
      </c>
    </row>
    <row r="32" spans="1:20" s="2" customFormat="1" ht="12.75" customHeight="1" x14ac:dyDescent="0.2">
      <c r="A32" s="4" t="s">
        <v>17</v>
      </c>
      <c r="B32" s="283" t="s">
        <v>104</v>
      </c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T32" s="2" t="s">
        <v>87</v>
      </c>
    </row>
    <row r="33" spans="1:20" s="2" customFormat="1" ht="12" customHeight="1" x14ac:dyDescent="0.2">
      <c r="A33" s="4" t="s">
        <v>17</v>
      </c>
      <c r="B33" s="283" t="s">
        <v>22</v>
      </c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T33" s="2" t="s">
        <v>88</v>
      </c>
    </row>
    <row r="34" spans="1:20" s="2" customFormat="1" ht="12.75" customHeight="1" x14ac:dyDescent="0.2">
      <c r="A34" s="4" t="s">
        <v>17</v>
      </c>
      <c r="B34" s="283" t="s">
        <v>105</v>
      </c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T34" s="2" t="s">
        <v>89</v>
      </c>
    </row>
    <row r="35" spans="1:20" s="2" customFormat="1" ht="24" customHeight="1" x14ac:dyDescent="0.2">
      <c r="A35" s="4" t="s">
        <v>17</v>
      </c>
      <c r="B35" s="283" t="s">
        <v>18</v>
      </c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S35" s="2" t="s">
        <v>19</v>
      </c>
      <c r="T35" s="2" t="s">
        <v>91</v>
      </c>
    </row>
    <row r="36" spans="1:20" s="2" customFormat="1" ht="15" customHeight="1" x14ac:dyDescent="0.2">
      <c r="A36" s="28" t="s">
        <v>17</v>
      </c>
      <c r="B36" s="284" t="s">
        <v>293</v>
      </c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T36" s="2" t="s">
        <v>90</v>
      </c>
    </row>
    <row r="37" spans="1:20" s="2" customFormat="1" ht="12.75" customHeight="1" x14ac:dyDescent="0.2">
      <c r="A37" s="4" t="s">
        <v>17</v>
      </c>
      <c r="B37" s="283" t="s">
        <v>106</v>
      </c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T37" s="2" t="s">
        <v>92</v>
      </c>
    </row>
    <row r="38" spans="1:20" s="2" customFormat="1" ht="4.5" customHeight="1" x14ac:dyDescent="0.2">
      <c r="A38" s="4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20" s="2" customFormat="1" ht="12" x14ac:dyDescent="0.2">
      <c r="A39" s="41" t="s">
        <v>20</v>
      </c>
      <c r="B39" s="281" t="s">
        <v>72</v>
      </c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</row>
    <row r="40" spans="1:20" x14ac:dyDescent="0.25">
      <c r="A40" s="13" t="s">
        <v>24</v>
      </c>
      <c r="B40" s="279" t="s">
        <v>73</v>
      </c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T40" s="2"/>
    </row>
    <row r="41" spans="1:20" x14ac:dyDescent="0.25">
      <c r="A41" s="8">
        <v>1</v>
      </c>
      <c r="B41" s="280" t="s">
        <v>56</v>
      </c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</row>
    <row r="42" spans="1:20" s="2" customFormat="1" ht="10.5" customHeight="1" x14ac:dyDescent="0.2">
      <c r="A42" s="4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20" s="2" customFormat="1" ht="12" hidden="1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spans="1:20" s="2" customFormat="1" ht="11.1" customHeight="1" x14ac:dyDescent="0.2">
      <c r="A44" s="41" t="s">
        <v>74</v>
      </c>
      <c r="B44" s="281" t="s">
        <v>21</v>
      </c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</row>
    <row r="45" spans="1:20" s="2" customFormat="1" ht="19.5" customHeight="1" x14ac:dyDescent="0.2">
      <c r="A45" s="5"/>
      <c r="B45" s="282" t="s">
        <v>56</v>
      </c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  <c r="O45" s="282"/>
      <c r="P45" s="282"/>
      <c r="Q45" s="282"/>
    </row>
    <row r="47" spans="1:20" x14ac:dyDescent="0.25">
      <c r="A47" s="6" t="s">
        <v>26</v>
      </c>
      <c r="B47" s="6" t="s">
        <v>23</v>
      </c>
    </row>
    <row r="48" spans="1:20" x14ac:dyDescent="0.25">
      <c r="A48" s="13" t="s">
        <v>24</v>
      </c>
      <c r="B48" s="279" t="s">
        <v>30</v>
      </c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</row>
    <row r="49" spans="1:17" x14ac:dyDescent="0.25">
      <c r="A49" s="8">
        <v>1</v>
      </c>
      <c r="B49" s="280" t="s">
        <v>56</v>
      </c>
      <c r="C49" s="280"/>
      <c r="D49" s="280"/>
      <c r="E49" s="280"/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</row>
    <row r="50" spans="1:17" hidden="1" x14ac:dyDescent="0.25">
      <c r="A50" s="8">
        <v>2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</row>
    <row r="51" spans="1:17" hidden="1" x14ac:dyDescent="0.25">
      <c r="A51" s="8">
        <v>3</v>
      </c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</row>
    <row r="52" spans="1:17" hidden="1" x14ac:dyDescent="0.25">
      <c r="A52" s="8">
        <v>4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</row>
    <row r="53" spans="1:17" hidden="1" x14ac:dyDescent="0.25">
      <c r="A53" s="8">
        <v>5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</row>
    <row r="54" spans="1:17" hidden="1" x14ac:dyDescent="0.25">
      <c r="A54" s="8">
        <v>6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</row>
    <row r="55" spans="1:17" hidden="1" x14ac:dyDescent="0.25">
      <c r="A55" s="8">
        <v>7</v>
      </c>
      <c r="B55" s="280"/>
      <c r="C55" s="280"/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</row>
    <row r="56" spans="1:17" hidden="1" x14ac:dyDescent="0.25">
      <c r="A56" s="8">
        <v>8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</row>
    <row r="57" spans="1:17" hidden="1" x14ac:dyDescent="0.25">
      <c r="A57" s="8">
        <v>9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</row>
    <row r="58" spans="1:17" hidden="1" x14ac:dyDescent="0.25">
      <c r="A58" s="8">
        <v>10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</row>
    <row r="59" spans="1:17" hidden="1" x14ac:dyDescent="0.25">
      <c r="A59" s="8">
        <v>11</v>
      </c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</row>
    <row r="60" spans="1:17" hidden="1" x14ac:dyDescent="0.25">
      <c r="A60" s="8">
        <v>12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</row>
    <row r="61" spans="1:17" hidden="1" x14ac:dyDescent="0.25">
      <c r="A61" s="8">
        <v>13</v>
      </c>
      <c r="B61" s="280"/>
      <c r="C61" s="280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  <c r="P61" s="280"/>
      <c r="Q61" s="280"/>
    </row>
    <row r="62" spans="1:17" hidden="1" x14ac:dyDescent="0.25">
      <c r="A62" s="8">
        <v>14</v>
      </c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  <c r="P62" s="280"/>
      <c r="Q62" s="280"/>
    </row>
    <row r="63" spans="1:17" hidden="1" x14ac:dyDescent="0.25">
      <c r="A63" s="8">
        <v>15</v>
      </c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  <c r="Q63" s="280"/>
    </row>
    <row r="64" spans="1:17" hidden="1" x14ac:dyDescent="0.25">
      <c r="A64" s="8">
        <v>16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</row>
    <row r="66" spans="1:17" ht="15.75" thickBot="1" x14ac:dyDescent="0.3">
      <c r="A66" s="6" t="s">
        <v>32</v>
      </c>
      <c r="B66" s="6" t="s">
        <v>25</v>
      </c>
      <c r="Q66" s="9" t="s">
        <v>29</v>
      </c>
    </row>
    <row r="67" spans="1:17" ht="30.75" customHeight="1" thickBot="1" x14ac:dyDescent="0.3">
      <c r="A67" s="12" t="s">
        <v>24</v>
      </c>
      <c r="B67" s="287" t="s">
        <v>27</v>
      </c>
      <c r="C67" s="288"/>
      <c r="D67" s="288"/>
      <c r="E67" s="288"/>
      <c r="F67" s="288"/>
      <c r="G67" s="288"/>
      <c r="H67" s="288"/>
      <c r="I67" s="289"/>
      <c r="J67" s="290" t="s">
        <v>34</v>
      </c>
      <c r="K67" s="291"/>
      <c r="L67" s="292" t="s">
        <v>35</v>
      </c>
      <c r="M67" s="293"/>
      <c r="N67" s="293"/>
      <c r="O67" s="294"/>
      <c r="P67" s="295" t="s">
        <v>28</v>
      </c>
      <c r="Q67" s="296"/>
    </row>
    <row r="68" spans="1:17" ht="15.75" thickBot="1" x14ac:dyDescent="0.3">
      <c r="A68" s="11">
        <v>1</v>
      </c>
      <c r="B68" s="299">
        <v>2</v>
      </c>
      <c r="C68" s="300"/>
      <c r="D68" s="300"/>
      <c r="E68" s="300"/>
      <c r="F68" s="300"/>
      <c r="G68" s="300"/>
      <c r="H68" s="300"/>
      <c r="I68" s="301"/>
      <c r="J68" s="302">
        <v>3</v>
      </c>
      <c r="K68" s="302"/>
      <c r="L68" s="303">
        <v>4</v>
      </c>
      <c r="M68" s="304"/>
      <c r="N68" s="304"/>
      <c r="O68" s="305"/>
      <c r="P68" s="302">
        <v>5</v>
      </c>
      <c r="Q68" s="306"/>
    </row>
    <row r="69" spans="1:17" ht="30.75" customHeight="1" x14ac:dyDescent="0.25">
      <c r="A69" s="10">
        <v>1</v>
      </c>
      <c r="B69" s="307" t="s">
        <v>57</v>
      </c>
      <c r="C69" s="307"/>
      <c r="D69" s="307"/>
      <c r="E69" s="307"/>
      <c r="F69" s="307"/>
      <c r="G69" s="307"/>
      <c r="H69" s="307"/>
      <c r="I69" s="307"/>
      <c r="J69" s="308">
        <f>4141160-438752</f>
        <v>3702408</v>
      </c>
      <c r="K69" s="308"/>
      <c r="L69" s="309">
        <v>0</v>
      </c>
      <c r="M69" s="310"/>
      <c r="N69" s="310"/>
      <c r="O69" s="311"/>
      <c r="P69" s="308">
        <f>J69+L69</f>
        <v>3702408</v>
      </c>
      <c r="Q69" s="308"/>
    </row>
    <row r="70" spans="1:17" hidden="1" x14ac:dyDescent="0.25">
      <c r="A70" s="8">
        <v>2</v>
      </c>
      <c r="B70" s="297"/>
      <c r="C70" s="297"/>
      <c r="D70" s="297"/>
      <c r="E70" s="297"/>
      <c r="F70" s="297"/>
      <c r="G70" s="297"/>
      <c r="H70" s="297"/>
      <c r="I70" s="297"/>
      <c r="J70" s="298"/>
      <c r="K70" s="298"/>
      <c r="L70" s="298"/>
      <c r="M70" s="298"/>
      <c r="N70" s="298"/>
      <c r="O70" s="298"/>
      <c r="P70" s="298">
        <f t="shared" ref="P70:P84" si="0">J70+L70</f>
        <v>0</v>
      </c>
      <c r="Q70" s="298"/>
    </row>
    <row r="71" spans="1:17" hidden="1" x14ac:dyDescent="0.25">
      <c r="A71" s="8">
        <v>3</v>
      </c>
      <c r="B71" s="297"/>
      <c r="C71" s="297"/>
      <c r="D71" s="297"/>
      <c r="E71" s="297"/>
      <c r="F71" s="297"/>
      <c r="G71" s="297"/>
      <c r="H71" s="297"/>
      <c r="I71" s="297"/>
      <c r="J71" s="298"/>
      <c r="K71" s="298"/>
      <c r="L71" s="298"/>
      <c r="M71" s="298"/>
      <c r="N71" s="298"/>
      <c r="O71" s="298"/>
      <c r="P71" s="298">
        <f t="shared" si="0"/>
        <v>0</v>
      </c>
      <c r="Q71" s="298"/>
    </row>
    <row r="72" spans="1:17" hidden="1" x14ac:dyDescent="0.25">
      <c r="A72" s="8">
        <v>4</v>
      </c>
      <c r="B72" s="297"/>
      <c r="C72" s="297"/>
      <c r="D72" s="297"/>
      <c r="E72" s="297"/>
      <c r="F72" s="297"/>
      <c r="G72" s="297"/>
      <c r="H72" s="297"/>
      <c r="I72" s="297"/>
      <c r="J72" s="298"/>
      <c r="K72" s="298"/>
      <c r="L72" s="298"/>
      <c r="M72" s="298"/>
      <c r="N72" s="298"/>
      <c r="O72" s="298"/>
      <c r="P72" s="298">
        <f t="shared" si="0"/>
        <v>0</v>
      </c>
      <c r="Q72" s="298"/>
    </row>
    <row r="73" spans="1:17" hidden="1" x14ac:dyDescent="0.25">
      <c r="A73" s="8">
        <v>5</v>
      </c>
      <c r="B73" s="297"/>
      <c r="C73" s="297"/>
      <c r="D73" s="297"/>
      <c r="E73" s="297"/>
      <c r="F73" s="297"/>
      <c r="G73" s="297"/>
      <c r="H73" s="297"/>
      <c r="I73" s="297"/>
      <c r="J73" s="298"/>
      <c r="K73" s="298"/>
      <c r="L73" s="298"/>
      <c r="M73" s="298"/>
      <c r="N73" s="298"/>
      <c r="O73" s="298"/>
      <c r="P73" s="298">
        <f t="shared" si="0"/>
        <v>0</v>
      </c>
      <c r="Q73" s="298"/>
    </row>
    <row r="74" spans="1:17" hidden="1" x14ac:dyDescent="0.25">
      <c r="A74" s="8">
        <v>6</v>
      </c>
      <c r="B74" s="297"/>
      <c r="C74" s="297"/>
      <c r="D74" s="297"/>
      <c r="E74" s="297"/>
      <c r="F74" s="297"/>
      <c r="G74" s="297"/>
      <c r="H74" s="297"/>
      <c r="I74" s="297"/>
      <c r="J74" s="298"/>
      <c r="K74" s="298"/>
      <c r="L74" s="298"/>
      <c r="M74" s="298"/>
      <c r="N74" s="298"/>
      <c r="O74" s="298"/>
      <c r="P74" s="298">
        <f t="shared" si="0"/>
        <v>0</v>
      </c>
      <c r="Q74" s="298"/>
    </row>
    <row r="75" spans="1:17" hidden="1" x14ac:dyDescent="0.25">
      <c r="A75" s="8">
        <v>7</v>
      </c>
      <c r="B75" s="297"/>
      <c r="C75" s="297"/>
      <c r="D75" s="297"/>
      <c r="E75" s="297"/>
      <c r="F75" s="297"/>
      <c r="G75" s="297"/>
      <c r="H75" s="297"/>
      <c r="I75" s="297"/>
      <c r="J75" s="298"/>
      <c r="K75" s="298"/>
      <c r="L75" s="298"/>
      <c r="M75" s="298"/>
      <c r="N75" s="298"/>
      <c r="O75" s="298"/>
      <c r="P75" s="298">
        <f t="shared" si="0"/>
        <v>0</v>
      </c>
      <c r="Q75" s="298"/>
    </row>
    <row r="76" spans="1:17" hidden="1" x14ac:dyDescent="0.25">
      <c r="A76" s="8">
        <v>8</v>
      </c>
      <c r="B76" s="297"/>
      <c r="C76" s="297"/>
      <c r="D76" s="297"/>
      <c r="E76" s="297"/>
      <c r="F76" s="297"/>
      <c r="G76" s="297"/>
      <c r="H76" s="297"/>
      <c r="I76" s="297"/>
      <c r="J76" s="298"/>
      <c r="K76" s="298"/>
      <c r="L76" s="298"/>
      <c r="M76" s="298"/>
      <c r="N76" s="298"/>
      <c r="O76" s="298"/>
      <c r="P76" s="298">
        <f t="shared" si="0"/>
        <v>0</v>
      </c>
      <c r="Q76" s="298"/>
    </row>
    <row r="77" spans="1:17" hidden="1" x14ac:dyDescent="0.25">
      <c r="A77" s="8">
        <v>9</v>
      </c>
      <c r="B77" s="297"/>
      <c r="C77" s="297"/>
      <c r="D77" s="297"/>
      <c r="E77" s="297"/>
      <c r="F77" s="297"/>
      <c r="G77" s="297"/>
      <c r="H77" s="297"/>
      <c r="I77" s="297"/>
      <c r="J77" s="298"/>
      <c r="K77" s="298"/>
      <c r="L77" s="298"/>
      <c r="M77" s="298"/>
      <c r="N77" s="298"/>
      <c r="O77" s="298"/>
      <c r="P77" s="298">
        <f t="shared" si="0"/>
        <v>0</v>
      </c>
      <c r="Q77" s="298"/>
    </row>
    <row r="78" spans="1:17" hidden="1" x14ac:dyDescent="0.25">
      <c r="A78" s="8">
        <v>10</v>
      </c>
      <c r="B78" s="297"/>
      <c r="C78" s="297"/>
      <c r="D78" s="297"/>
      <c r="E78" s="297"/>
      <c r="F78" s="297"/>
      <c r="G78" s="297"/>
      <c r="H78" s="297"/>
      <c r="I78" s="297"/>
      <c r="J78" s="298"/>
      <c r="K78" s="298"/>
      <c r="L78" s="298"/>
      <c r="M78" s="298"/>
      <c r="N78" s="298"/>
      <c r="O78" s="298"/>
      <c r="P78" s="298">
        <f t="shared" si="0"/>
        <v>0</v>
      </c>
      <c r="Q78" s="298"/>
    </row>
    <row r="79" spans="1:17" hidden="1" x14ac:dyDescent="0.25">
      <c r="A79" s="8">
        <v>11</v>
      </c>
      <c r="B79" s="297"/>
      <c r="C79" s="297"/>
      <c r="D79" s="297"/>
      <c r="E79" s="297"/>
      <c r="F79" s="297"/>
      <c r="G79" s="297"/>
      <c r="H79" s="297"/>
      <c r="I79" s="297"/>
      <c r="J79" s="298"/>
      <c r="K79" s="298"/>
      <c r="L79" s="298"/>
      <c r="M79" s="298"/>
      <c r="N79" s="298"/>
      <c r="O79" s="298"/>
      <c r="P79" s="298">
        <f t="shared" si="0"/>
        <v>0</v>
      </c>
      <c r="Q79" s="298"/>
    </row>
    <row r="80" spans="1:17" hidden="1" x14ac:dyDescent="0.25">
      <c r="A80" s="8">
        <v>12</v>
      </c>
      <c r="B80" s="297"/>
      <c r="C80" s="297"/>
      <c r="D80" s="297"/>
      <c r="E80" s="297"/>
      <c r="F80" s="297"/>
      <c r="G80" s="297"/>
      <c r="H80" s="297"/>
      <c r="I80" s="297"/>
      <c r="J80" s="298"/>
      <c r="K80" s="298"/>
      <c r="L80" s="298"/>
      <c r="M80" s="298"/>
      <c r="N80" s="298"/>
      <c r="O80" s="298"/>
      <c r="P80" s="298">
        <f t="shared" si="0"/>
        <v>0</v>
      </c>
      <c r="Q80" s="298"/>
    </row>
    <row r="81" spans="1:17" hidden="1" x14ac:dyDescent="0.25">
      <c r="A81" s="8">
        <v>13</v>
      </c>
      <c r="B81" s="297"/>
      <c r="C81" s="297"/>
      <c r="D81" s="297"/>
      <c r="E81" s="297"/>
      <c r="F81" s="297"/>
      <c r="G81" s="297"/>
      <c r="H81" s="297"/>
      <c r="I81" s="297"/>
      <c r="J81" s="298"/>
      <c r="K81" s="298"/>
      <c r="L81" s="298"/>
      <c r="M81" s="298"/>
      <c r="N81" s="298"/>
      <c r="O81" s="298"/>
      <c r="P81" s="298">
        <f t="shared" si="0"/>
        <v>0</v>
      </c>
      <c r="Q81" s="298"/>
    </row>
    <row r="82" spans="1:17" hidden="1" x14ac:dyDescent="0.25">
      <c r="A82" s="8">
        <v>14</v>
      </c>
      <c r="B82" s="297"/>
      <c r="C82" s="297"/>
      <c r="D82" s="297"/>
      <c r="E82" s="297"/>
      <c r="F82" s="297"/>
      <c r="G82" s="297"/>
      <c r="H82" s="297"/>
      <c r="I82" s="297"/>
      <c r="J82" s="298"/>
      <c r="K82" s="298"/>
      <c r="L82" s="298"/>
      <c r="M82" s="298"/>
      <c r="N82" s="298"/>
      <c r="O82" s="298"/>
      <c r="P82" s="298">
        <f t="shared" si="0"/>
        <v>0</v>
      </c>
      <c r="Q82" s="298"/>
    </row>
    <row r="83" spans="1:17" hidden="1" x14ac:dyDescent="0.25">
      <c r="A83" s="8">
        <v>15</v>
      </c>
      <c r="B83" s="297"/>
      <c r="C83" s="297"/>
      <c r="D83" s="297"/>
      <c r="E83" s="297"/>
      <c r="F83" s="297"/>
      <c r="G83" s="297"/>
      <c r="H83" s="297"/>
      <c r="I83" s="297"/>
      <c r="J83" s="298"/>
      <c r="K83" s="298"/>
      <c r="L83" s="298"/>
      <c r="M83" s="298"/>
      <c r="N83" s="298"/>
      <c r="O83" s="298"/>
      <c r="P83" s="298">
        <f t="shared" si="0"/>
        <v>0</v>
      </c>
      <c r="Q83" s="298"/>
    </row>
    <row r="84" spans="1:17" x14ac:dyDescent="0.25">
      <c r="A84" s="8"/>
      <c r="B84" s="316" t="s">
        <v>39</v>
      </c>
      <c r="C84" s="316"/>
      <c r="D84" s="316"/>
      <c r="E84" s="316"/>
      <c r="F84" s="316"/>
      <c r="G84" s="316"/>
      <c r="H84" s="316"/>
      <c r="I84" s="316"/>
      <c r="J84" s="317">
        <f>SUM(J69:K83)</f>
        <v>3702408</v>
      </c>
      <c r="K84" s="317"/>
      <c r="L84" s="318">
        <f t="shared" ref="L84" si="1">SUM(L69:M83)</f>
        <v>0</v>
      </c>
      <c r="M84" s="319"/>
      <c r="N84" s="319"/>
      <c r="O84" s="320"/>
      <c r="P84" s="317">
        <f t="shared" si="0"/>
        <v>3702408</v>
      </c>
      <c r="Q84" s="317"/>
    </row>
    <row r="86" spans="1:17" ht="15.75" thickBot="1" x14ac:dyDescent="0.3">
      <c r="A86" s="6" t="s">
        <v>38</v>
      </c>
      <c r="B86" s="6" t="s">
        <v>31</v>
      </c>
    </row>
    <row r="87" spans="1:17" x14ac:dyDescent="0.25">
      <c r="A87" s="12" t="s">
        <v>24</v>
      </c>
      <c r="B87" s="279" t="s">
        <v>33</v>
      </c>
      <c r="C87" s="279"/>
      <c r="D87" s="279"/>
      <c r="E87" s="279"/>
      <c r="F87" s="279"/>
      <c r="G87" s="279"/>
      <c r="H87" s="279"/>
      <c r="I87" s="279"/>
      <c r="J87" s="279"/>
      <c r="K87" s="279"/>
      <c r="L87" s="279" t="s">
        <v>37</v>
      </c>
      <c r="M87" s="279"/>
      <c r="N87" s="279" t="s">
        <v>36</v>
      </c>
      <c r="O87" s="279"/>
      <c r="P87" s="279" t="s">
        <v>28</v>
      </c>
      <c r="Q87" s="279"/>
    </row>
    <row r="88" spans="1:17" ht="30.75" hidden="1" customHeight="1" x14ac:dyDescent="0.25">
      <c r="A88" s="39">
        <v>1</v>
      </c>
      <c r="B88" s="312" t="s">
        <v>58</v>
      </c>
      <c r="C88" s="312"/>
      <c r="D88" s="312"/>
      <c r="E88" s="312"/>
      <c r="F88" s="312"/>
      <c r="G88" s="312"/>
      <c r="H88" s="312"/>
      <c r="I88" s="312"/>
      <c r="J88" s="312"/>
      <c r="K88" s="312"/>
      <c r="L88" s="313"/>
      <c r="M88" s="313"/>
      <c r="N88" s="313"/>
      <c r="O88" s="313"/>
      <c r="P88" s="313">
        <f>L88+N88</f>
        <v>0</v>
      </c>
      <c r="Q88" s="313"/>
    </row>
    <row r="89" spans="1:17" ht="33.75" customHeight="1" x14ac:dyDescent="0.25">
      <c r="A89" s="8">
        <v>1</v>
      </c>
      <c r="B89" s="314" t="s">
        <v>107</v>
      </c>
      <c r="C89" s="314"/>
      <c r="D89" s="314"/>
      <c r="E89" s="314"/>
      <c r="F89" s="314"/>
      <c r="G89" s="314"/>
      <c r="H89" s="314"/>
      <c r="I89" s="314"/>
      <c r="J89" s="314"/>
      <c r="K89" s="314"/>
      <c r="L89" s="315">
        <f>J69</f>
        <v>3702408</v>
      </c>
      <c r="M89" s="315"/>
      <c r="N89" s="315">
        <v>0</v>
      </c>
      <c r="O89" s="315"/>
      <c r="P89" s="315">
        <f t="shared" ref="P89:P93" si="2">L89+N89</f>
        <v>3702408</v>
      </c>
      <c r="Q89" s="315"/>
    </row>
    <row r="90" spans="1:17" hidden="1" x14ac:dyDescent="0.25">
      <c r="A90" s="7"/>
      <c r="B90" s="312"/>
      <c r="C90" s="312"/>
      <c r="D90" s="312"/>
      <c r="E90" s="312"/>
      <c r="F90" s="312"/>
      <c r="G90" s="312"/>
      <c r="H90" s="312"/>
      <c r="I90" s="312"/>
      <c r="J90" s="312"/>
      <c r="K90" s="312"/>
      <c r="L90" s="313"/>
      <c r="M90" s="313"/>
      <c r="N90" s="313"/>
      <c r="O90" s="313"/>
      <c r="P90" s="313">
        <f t="shared" si="2"/>
        <v>0</v>
      </c>
      <c r="Q90" s="313"/>
    </row>
    <row r="91" spans="1:17" hidden="1" x14ac:dyDescent="0.25">
      <c r="A91" s="7"/>
      <c r="B91" s="312"/>
      <c r="C91" s="312"/>
      <c r="D91" s="312"/>
      <c r="E91" s="312"/>
      <c r="F91" s="312"/>
      <c r="G91" s="312"/>
      <c r="H91" s="312"/>
      <c r="I91" s="312"/>
      <c r="J91" s="312"/>
      <c r="K91" s="312"/>
      <c r="L91" s="313"/>
      <c r="M91" s="313"/>
      <c r="N91" s="313"/>
      <c r="O91" s="313"/>
      <c r="P91" s="313">
        <f t="shared" si="2"/>
        <v>0</v>
      </c>
      <c r="Q91" s="313"/>
    </row>
    <row r="92" spans="1:17" hidden="1" x14ac:dyDescent="0.25">
      <c r="A92" s="7"/>
      <c r="B92" s="312"/>
      <c r="C92" s="312"/>
      <c r="D92" s="312"/>
      <c r="E92" s="312"/>
      <c r="F92" s="312"/>
      <c r="G92" s="312"/>
      <c r="H92" s="312"/>
      <c r="I92" s="312"/>
      <c r="J92" s="312"/>
      <c r="K92" s="312"/>
      <c r="L92" s="313"/>
      <c r="M92" s="313"/>
      <c r="N92" s="313"/>
      <c r="O92" s="313"/>
      <c r="P92" s="313">
        <f t="shared" si="2"/>
        <v>0</v>
      </c>
      <c r="Q92" s="313"/>
    </row>
    <row r="93" spans="1:17" x14ac:dyDescent="0.25">
      <c r="A93" s="7"/>
      <c r="B93" s="325" t="s">
        <v>39</v>
      </c>
      <c r="C93" s="325"/>
      <c r="D93" s="325"/>
      <c r="E93" s="325"/>
      <c r="F93" s="325"/>
      <c r="G93" s="325"/>
      <c r="H93" s="325"/>
      <c r="I93" s="325"/>
      <c r="J93" s="325"/>
      <c r="K93" s="325"/>
      <c r="L93" s="326">
        <f>SUM(L88:M92)</f>
        <v>3702408</v>
      </c>
      <c r="M93" s="326"/>
      <c r="N93" s="326">
        <f>L84</f>
        <v>0</v>
      </c>
      <c r="O93" s="326"/>
      <c r="P93" s="326">
        <f t="shared" si="2"/>
        <v>3702408</v>
      </c>
      <c r="Q93" s="326"/>
    </row>
    <row r="94" spans="1:17" ht="9.75" customHeight="1" x14ac:dyDescent="0.25">
      <c r="A94" s="29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4"/>
      <c r="M94" s="14"/>
      <c r="N94" s="14"/>
      <c r="O94" s="14"/>
      <c r="P94" s="14"/>
      <c r="Q94" s="14"/>
    </row>
    <row r="95" spans="1:17" x14ac:dyDescent="0.25">
      <c r="A95" s="6" t="s">
        <v>75</v>
      </c>
      <c r="B95" s="6" t="s">
        <v>40</v>
      </c>
    </row>
    <row r="96" spans="1:17" ht="30.75" customHeight="1" x14ac:dyDescent="0.25">
      <c r="A96" s="38" t="s">
        <v>24</v>
      </c>
      <c r="B96" s="321" t="s">
        <v>43</v>
      </c>
      <c r="C96" s="321"/>
      <c r="D96" s="321"/>
      <c r="E96" s="321"/>
      <c r="F96" s="321"/>
      <c r="G96" s="321"/>
      <c r="H96" s="16" t="s">
        <v>42</v>
      </c>
      <c r="I96" s="321" t="s">
        <v>41</v>
      </c>
      <c r="J96" s="321"/>
      <c r="K96" s="321"/>
      <c r="L96" s="321" t="s">
        <v>37</v>
      </c>
      <c r="M96" s="321"/>
      <c r="N96" s="321" t="s">
        <v>36</v>
      </c>
      <c r="O96" s="321"/>
      <c r="P96" s="321" t="s">
        <v>28</v>
      </c>
      <c r="Q96" s="321"/>
    </row>
    <row r="97" spans="1:24" x14ac:dyDescent="0.25">
      <c r="A97" s="17">
        <v>1</v>
      </c>
      <c r="B97" s="322">
        <v>2</v>
      </c>
      <c r="C97" s="323"/>
      <c r="D97" s="323"/>
      <c r="E97" s="323"/>
      <c r="F97" s="323"/>
      <c r="G97" s="324"/>
      <c r="H97" s="8">
        <v>3</v>
      </c>
      <c r="I97" s="322">
        <v>4</v>
      </c>
      <c r="J97" s="323"/>
      <c r="K97" s="324"/>
      <c r="L97" s="322">
        <v>5</v>
      </c>
      <c r="M97" s="324"/>
      <c r="N97" s="322">
        <v>6</v>
      </c>
      <c r="O97" s="324"/>
      <c r="P97" s="322">
        <v>7</v>
      </c>
      <c r="Q97" s="324"/>
    </row>
    <row r="98" spans="1:24" ht="32.25" customHeight="1" x14ac:dyDescent="0.25">
      <c r="A98" s="7"/>
      <c r="B98" s="332" t="s">
        <v>53</v>
      </c>
      <c r="C98" s="332"/>
      <c r="D98" s="332"/>
      <c r="E98" s="332"/>
      <c r="F98" s="332"/>
      <c r="G98" s="332"/>
      <c r="H98" s="332"/>
      <c r="I98" s="332"/>
      <c r="J98" s="332"/>
      <c r="K98" s="332"/>
      <c r="L98" s="332"/>
      <c r="M98" s="332"/>
      <c r="N98" s="332"/>
      <c r="O98" s="332"/>
      <c r="P98" s="332"/>
      <c r="Q98" s="332"/>
    </row>
    <row r="99" spans="1:24" x14ac:dyDescent="0.25">
      <c r="A99" s="7"/>
      <c r="B99" s="333" t="s">
        <v>64</v>
      </c>
      <c r="C99" s="334"/>
      <c r="D99" s="333" t="s">
        <v>57</v>
      </c>
      <c r="E99" s="335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335"/>
      <c r="Q99" s="334"/>
    </row>
    <row r="100" spans="1:24" x14ac:dyDescent="0.25">
      <c r="A100" s="7"/>
      <c r="B100" s="336" t="s">
        <v>44</v>
      </c>
      <c r="C100" s="336"/>
      <c r="D100" s="336"/>
      <c r="E100" s="336"/>
      <c r="F100" s="336"/>
      <c r="G100" s="336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</row>
    <row r="101" spans="1:24" ht="44.25" customHeight="1" x14ac:dyDescent="0.25">
      <c r="A101" s="17">
        <v>1</v>
      </c>
      <c r="B101" s="329" t="s">
        <v>82</v>
      </c>
      <c r="C101" s="330"/>
      <c r="D101" s="330"/>
      <c r="E101" s="330"/>
      <c r="F101" s="330"/>
      <c r="G101" s="331"/>
      <c r="H101" s="8" t="s">
        <v>29</v>
      </c>
      <c r="I101" s="337" t="s">
        <v>108</v>
      </c>
      <c r="J101" s="338"/>
      <c r="K101" s="339"/>
      <c r="L101" s="327">
        <f>L103+L104</f>
        <v>3702408</v>
      </c>
      <c r="M101" s="328"/>
      <c r="N101" s="327"/>
      <c r="O101" s="328"/>
      <c r="P101" s="327">
        <f>L101</f>
        <v>3702408</v>
      </c>
      <c r="Q101" s="328"/>
      <c r="X101" t="s">
        <v>85</v>
      </c>
    </row>
    <row r="102" spans="1:24" ht="13.5" customHeight="1" x14ac:dyDescent="0.25">
      <c r="A102" s="17"/>
      <c r="B102" s="329" t="s">
        <v>84</v>
      </c>
      <c r="C102" s="330"/>
      <c r="D102" s="330"/>
      <c r="E102" s="330"/>
      <c r="F102" s="330"/>
      <c r="G102" s="331"/>
      <c r="H102" s="8"/>
      <c r="I102" s="340"/>
      <c r="J102" s="341"/>
      <c r="K102" s="342"/>
      <c r="L102" s="327"/>
      <c r="M102" s="328"/>
      <c r="N102" s="327"/>
      <c r="O102" s="328"/>
      <c r="P102" s="327"/>
      <c r="Q102" s="328"/>
    </row>
    <row r="103" spans="1:24" ht="29.25" customHeight="1" x14ac:dyDescent="0.25">
      <c r="A103" s="17">
        <v>2</v>
      </c>
      <c r="B103" s="329" t="s">
        <v>83</v>
      </c>
      <c r="C103" s="330"/>
      <c r="D103" s="330"/>
      <c r="E103" s="330"/>
      <c r="F103" s="330"/>
      <c r="G103" s="331"/>
      <c r="H103" s="8" t="s">
        <v>29</v>
      </c>
      <c r="I103" s="340"/>
      <c r="J103" s="341"/>
      <c r="K103" s="342"/>
      <c r="L103" s="327">
        <v>2914920</v>
      </c>
      <c r="M103" s="328"/>
      <c r="N103" s="327"/>
      <c r="O103" s="328"/>
      <c r="P103" s="327">
        <f t="shared" ref="P103:P104" si="3">L103</f>
        <v>2914920</v>
      </c>
      <c r="Q103" s="328"/>
    </row>
    <row r="104" spans="1:24" ht="26.25" customHeight="1" x14ac:dyDescent="0.25">
      <c r="A104" s="17">
        <v>3</v>
      </c>
      <c r="B104" s="329" t="s">
        <v>100</v>
      </c>
      <c r="C104" s="330"/>
      <c r="D104" s="330"/>
      <c r="E104" s="330"/>
      <c r="F104" s="330"/>
      <c r="G104" s="331"/>
      <c r="H104" s="8" t="s">
        <v>29</v>
      </c>
      <c r="I104" s="343"/>
      <c r="J104" s="344"/>
      <c r="K104" s="345"/>
      <c r="L104" s="327">
        <f>(924000+156800)+120000+25440-(182240+256512)</f>
        <v>787488</v>
      </c>
      <c r="M104" s="328"/>
      <c r="N104" s="327"/>
      <c r="O104" s="328"/>
      <c r="P104" s="327">
        <f t="shared" si="3"/>
        <v>787488</v>
      </c>
      <c r="Q104" s="328"/>
    </row>
    <row r="105" spans="1:24" hidden="1" x14ac:dyDescent="0.25">
      <c r="A105" s="17">
        <v>4</v>
      </c>
      <c r="B105" s="346"/>
      <c r="C105" s="347"/>
      <c r="D105" s="347"/>
      <c r="E105" s="347"/>
      <c r="F105" s="347"/>
      <c r="G105" s="348"/>
      <c r="H105" s="8"/>
      <c r="I105" s="346"/>
      <c r="J105" s="347"/>
      <c r="K105" s="348"/>
      <c r="L105" s="322"/>
      <c r="M105" s="324"/>
      <c r="N105" s="322"/>
      <c r="O105" s="324"/>
      <c r="P105" s="322"/>
      <c r="Q105" s="324"/>
    </row>
    <row r="106" spans="1:24" hidden="1" x14ac:dyDescent="0.25">
      <c r="A106" s="17">
        <v>5</v>
      </c>
      <c r="B106" s="346"/>
      <c r="C106" s="347"/>
      <c r="D106" s="347"/>
      <c r="E106" s="347"/>
      <c r="F106" s="347"/>
      <c r="G106" s="348"/>
      <c r="H106" s="8"/>
      <c r="I106" s="346"/>
      <c r="J106" s="347"/>
      <c r="K106" s="348"/>
      <c r="L106" s="322"/>
      <c r="M106" s="324"/>
      <c r="N106" s="322"/>
      <c r="O106" s="324"/>
      <c r="P106" s="322"/>
      <c r="Q106" s="324"/>
    </row>
    <row r="107" spans="1:24" hidden="1" x14ac:dyDescent="0.25">
      <c r="A107" s="17">
        <v>6</v>
      </c>
      <c r="B107" s="346"/>
      <c r="C107" s="347"/>
      <c r="D107" s="347"/>
      <c r="E107" s="347"/>
      <c r="F107" s="347"/>
      <c r="G107" s="348"/>
      <c r="H107" s="8"/>
      <c r="I107" s="346"/>
      <c r="J107" s="347"/>
      <c r="K107" s="348"/>
      <c r="L107" s="322"/>
      <c r="M107" s="324"/>
      <c r="N107" s="322"/>
      <c r="O107" s="324"/>
      <c r="P107" s="322"/>
      <c r="Q107" s="324"/>
    </row>
    <row r="108" spans="1:24" hidden="1" x14ac:dyDescent="0.25">
      <c r="A108" s="17">
        <v>7</v>
      </c>
      <c r="B108" s="346"/>
      <c r="C108" s="347"/>
      <c r="D108" s="347"/>
      <c r="E108" s="347"/>
      <c r="F108" s="347"/>
      <c r="G108" s="348"/>
      <c r="H108" s="8"/>
      <c r="I108" s="346"/>
      <c r="J108" s="347"/>
      <c r="K108" s="348"/>
      <c r="L108" s="322"/>
      <c r="M108" s="324"/>
      <c r="N108" s="322"/>
      <c r="O108" s="324"/>
      <c r="P108" s="322"/>
      <c r="Q108" s="324"/>
    </row>
    <row r="109" spans="1:24" hidden="1" x14ac:dyDescent="0.25">
      <c r="A109" s="17">
        <v>8</v>
      </c>
      <c r="B109" s="346"/>
      <c r="C109" s="347"/>
      <c r="D109" s="347"/>
      <c r="E109" s="347"/>
      <c r="F109" s="347"/>
      <c r="G109" s="348"/>
      <c r="H109" s="8"/>
      <c r="I109" s="346"/>
      <c r="J109" s="347"/>
      <c r="K109" s="348"/>
      <c r="L109" s="322"/>
      <c r="M109" s="324"/>
      <c r="N109" s="322"/>
      <c r="O109" s="324"/>
      <c r="P109" s="322"/>
      <c r="Q109" s="324"/>
    </row>
    <row r="110" spans="1:24" hidden="1" x14ac:dyDescent="0.25">
      <c r="A110" s="17">
        <v>9</v>
      </c>
      <c r="B110" s="346"/>
      <c r="C110" s="347"/>
      <c r="D110" s="347"/>
      <c r="E110" s="347"/>
      <c r="F110" s="347"/>
      <c r="G110" s="348"/>
      <c r="H110" s="8"/>
      <c r="I110" s="346"/>
      <c r="J110" s="347"/>
      <c r="K110" s="348"/>
      <c r="L110" s="322"/>
      <c r="M110" s="324"/>
      <c r="N110" s="322"/>
      <c r="O110" s="324"/>
      <c r="P110" s="322"/>
      <c r="Q110" s="324"/>
    </row>
    <row r="111" spans="1:24" hidden="1" x14ac:dyDescent="0.25">
      <c r="A111" s="17">
        <v>10</v>
      </c>
      <c r="B111" s="346"/>
      <c r="C111" s="347"/>
      <c r="D111" s="347"/>
      <c r="E111" s="347"/>
      <c r="F111" s="347"/>
      <c r="G111" s="348"/>
      <c r="H111" s="8"/>
      <c r="I111" s="346"/>
      <c r="J111" s="347"/>
      <c r="K111" s="348"/>
      <c r="L111" s="322"/>
      <c r="M111" s="324"/>
      <c r="N111" s="322"/>
      <c r="O111" s="324"/>
      <c r="P111" s="322"/>
      <c r="Q111" s="324"/>
    </row>
    <row r="112" spans="1:24" x14ac:dyDescent="0.25">
      <c r="A112" s="7"/>
      <c r="B112" s="336" t="s">
        <v>45</v>
      </c>
      <c r="C112" s="336"/>
      <c r="D112" s="336"/>
      <c r="E112" s="336"/>
      <c r="F112" s="336"/>
      <c r="G112" s="336"/>
      <c r="H112" s="336"/>
      <c r="I112" s="336"/>
      <c r="J112" s="336"/>
      <c r="K112" s="336"/>
      <c r="L112" s="336"/>
      <c r="M112" s="336"/>
      <c r="N112" s="336"/>
      <c r="O112" s="336"/>
      <c r="P112" s="336"/>
      <c r="Q112" s="336"/>
    </row>
    <row r="113" spans="1:17" ht="31.5" customHeight="1" x14ac:dyDescent="0.25">
      <c r="A113" s="17">
        <v>1</v>
      </c>
      <c r="B113" s="346" t="s">
        <v>59</v>
      </c>
      <c r="C113" s="347"/>
      <c r="D113" s="347"/>
      <c r="E113" s="347"/>
      <c r="F113" s="347"/>
      <c r="G113" s="348"/>
      <c r="H113" s="8" t="s">
        <v>62</v>
      </c>
      <c r="I113" s="337" t="s">
        <v>283</v>
      </c>
      <c r="J113" s="338"/>
      <c r="K113" s="339"/>
      <c r="L113" s="322">
        <v>5400</v>
      </c>
      <c r="M113" s="324"/>
      <c r="N113" s="322"/>
      <c r="O113" s="324"/>
      <c r="P113" s="322">
        <f>L113</f>
        <v>5400</v>
      </c>
      <c r="Q113" s="324"/>
    </row>
    <row r="114" spans="1:17" ht="27" customHeight="1" x14ac:dyDescent="0.25">
      <c r="A114" s="17">
        <v>2</v>
      </c>
      <c r="B114" s="346" t="s">
        <v>60</v>
      </c>
      <c r="C114" s="347"/>
      <c r="D114" s="347"/>
      <c r="E114" s="347"/>
      <c r="F114" s="347"/>
      <c r="G114" s="348"/>
      <c r="H114" s="8" t="s">
        <v>63</v>
      </c>
      <c r="I114" s="340"/>
      <c r="J114" s="341"/>
      <c r="K114" s="342"/>
      <c r="L114" s="322">
        <f>120+40</f>
        <v>160</v>
      </c>
      <c r="M114" s="324"/>
      <c r="N114" s="322"/>
      <c r="O114" s="324"/>
      <c r="P114" s="322">
        <f t="shared" ref="P114:P115" si="4">L114</f>
        <v>160</v>
      </c>
      <c r="Q114" s="324"/>
    </row>
    <row r="115" spans="1:17" ht="30.75" customHeight="1" x14ac:dyDescent="0.25">
      <c r="A115" s="17">
        <v>3</v>
      </c>
      <c r="B115" s="346" t="s">
        <v>61</v>
      </c>
      <c r="C115" s="347"/>
      <c r="D115" s="347"/>
      <c r="E115" s="347"/>
      <c r="F115" s="347"/>
      <c r="G115" s="348"/>
      <c r="H115" s="8" t="s">
        <v>62</v>
      </c>
      <c r="I115" s="343"/>
      <c r="J115" s="344"/>
      <c r="K115" s="345"/>
      <c r="L115" s="322">
        <f>L113+L114</f>
        <v>5560</v>
      </c>
      <c r="M115" s="324"/>
      <c r="N115" s="322"/>
      <c r="O115" s="324"/>
      <c r="P115" s="322">
        <f t="shared" si="4"/>
        <v>5560</v>
      </c>
      <c r="Q115" s="324"/>
    </row>
    <row r="116" spans="1:17" hidden="1" x14ac:dyDescent="0.25">
      <c r="A116" s="17">
        <v>4</v>
      </c>
      <c r="B116" s="346"/>
      <c r="C116" s="347"/>
      <c r="D116" s="347"/>
      <c r="E116" s="347"/>
      <c r="F116" s="347"/>
      <c r="G116" s="348"/>
      <c r="H116" s="8"/>
      <c r="I116" s="346"/>
      <c r="J116" s="347"/>
      <c r="K116" s="348"/>
      <c r="L116" s="322"/>
      <c r="M116" s="324"/>
      <c r="N116" s="322"/>
      <c r="O116" s="324"/>
      <c r="P116" s="322"/>
      <c r="Q116" s="324"/>
    </row>
    <row r="117" spans="1:17" hidden="1" x14ac:dyDescent="0.25">
      <c r="A117" s="17">
        <v>5</v>
      </c>
      <c r="B117" s="346"/>
      <c r="C117" s="347"/>
      <c r="D117" s="347"/>
      <c r="E117" s="347"/>
      <c r="F117" s="347"/>
      <c r="G117" s="348"/>
      <c r="H117" s="8"/>
      <c r="I117" s="346"/>
      <c r="J117" s="347"/>
      <c r="K117" s="348"/>
      <c r="L117" s="322"/>
      <c r="M117" s="324"/>
      <c r="N117" s="322"/>
      <c r="O117" s="324"/>
      <c r="P117" s="322"/>
      <c r="Q117" s="324"/>
    </row>
    <row r="118" spans="1:17" hidden="1" x14ac:dyDescent="0.25">
      <c r="A118" s="17">
        <v>6</v>
      </c>
      <c r="B118" s="346"/>
      <c r="C118" s="347"/>
      <c r="D118" s="347"/>
      <c r="E118" s="347"/>
      <c r="F118" s="347"/>
      <c r="G118" s="348"/>
      <c r="H118" s="8"/>
      <c r="I118" s="346"/>
      <c r="J118" s="347"/>
      <c r="K118" s="348"/>
      <c r="L118" s="322"/>
      <c r="M118" s="324"/>
      <c r="N118" s="322"/>
      <c r="O118" s="324"/>
      <c r="P118" s="322"/>
      <c r="Q118" s="324"/>
    </row>
    <row r="119" spans="1:17" hidden="1" x14ac:dyDescent="0.25">
      <c r="A119" s="17">
        <v>7</v>
      </c>
      <c r="B119" s="346"/>
      <c r="C119" s="347"/>
      <c r="D119" s="347"/>
      <c r="E119" s="347"/>
      <c r="F119" s="347"/>
      <c r="G119" s="348"/>
      <c r="H119" s="8"/>
      <c r="I119" s="346"/>
      <c r="J119" s="347"/>
      <c r="K119" s="348"/>
      <c r="L119" s="322"/>
      <c r="M119" s="324"/>
      <c r="N119" s="322"/>
      <c r="O119" s="324"/>
      <c r="P119" s="322"/>
      <c r="Q119" s="324"/>
    </row>
    <row r="120" spans="1:17" hidden="1" x14ac:dyDescent="0.25">
      <c r="A120" s="17">
        <v>8</v>
      </c>
      <c r="B120" s="346"/>
      <c r="C120" s="347"/>
      <c r="D120" s="347"/>
      <c r="E120" s="347"/>
      <c r="F120" s="347"/>
      <c r="G120" s="348"/>
      <c r="H120" s="8"/>
      <c r="I120" s="346"/>
      <c r="J120" s="347"/>
      <c r="K120" s="348"/>
      <c r="L120" s="322"/>
      <c r="M120" s="324"/>
      <c r="N120" s="322"/>
      <c r="O120" s="324"/>
      <c r="P120" s="322"/>
      <c r="Q120" s="324"/>
    </row>
    <row r="121" spans="1:17" hidden="1" x14ac:dyDescent="0.25">
      <c r="A121" s="17">
        <v>9</v>
      </c>
      <c r="B121" s="346"/>
      <c r="C121" s="347"/>
      <c r="D121" s="347"/>
      <c r="E121" s="347"/>
      <c r="F121" s="347"/>
      <c r="G121" s="348"/>
      <c r="H121" s="8"/>
      <c r="I121" s="346"/>
      <c r="J121" s="347"/>
      <c r="K121" s="348"/>
      <c r="L121" s="322"/>
      <c r="M121" s="324"/>
      <c r="N121" s="322"/>
      <c r="O121" s="324"/>
      <c r="P121" s="322"/>
      <c r="Q121" s="324"/>
    </row>
    <row r="122" spans="1:17" hidden="1" x14ac:dyDescent="0.25">
      <c r="A122" s="17">
        <v>10</v>
      </c>
      <c r="B122" s="346"/>
      <c r="C122" s="347"/>
      <c r="D122" s="347"/>
      <c r="E122" s="347"/>
      <c r="F122" s="347"/>
      <c r="G122" s="348"/>
      <c r="H122" s="8"/>
      <c r="I122" s="346"/>
      <c r="J122" s="347"/>
      <c r="K122" s="348"/>
      <c r="L122" s="322"/>
      <c r="M122" s="324"/>
      <c r="N122" s="322"/>
      <c r="O122" s="324"/>
      <c r="P122" s="322"/>
      <c r="Q122" s="324"/>
    </row>
    <row r="123" spans="1:17" x14ac:dyDescent="0.25">
      <c r="A123" s="7"/>
      <c r="B123" s="336" t="s">
        <v>47</v>
      </c>
      <c r="C123" s="336"/>
      <c r="D123" s="336"/>
      <c r="E123" s="336"/>
      <c r="F123" s="336"/>
      <c r="G123" s="336"/>
      <c r="H123" s="336"/>
      <c r="I123" s="336"/>
      <c r="J123" s="336"/>
      <c r="K123" s="336"/>
      <c r="L123" s="336"/>
      <c r="M123" s="336"/>
      <c r="N123" s="336"/>
      <c r="O123" s="336"/>
      <c r="P123" s="336"/>
      <c r="Q123" s="336"/>
    </row>
    <row r="124" spans="1:17" ht="32.25" customHeight="1" x14ac:dyDescent="0.25">
      <c r="A124" s="17">
        <v>1</v>
      </c>
      <c r="B124" s="346" t="s">
        <v>65</v>
      </c>
      <c r="C124" s="347"/>
      <c r="D124" s="347"/>
      <c r="E124" s="347"/>
      <c r="F124" s="347"/>
      <c r="G124" s="348"/>
      <c r="H124" s="8" t="s">
        <v>29</v>
      </c>
      <c r="I124" s="329" t="s">
        <v>303</v>
      </c>
      <c r="J124" s="330"/>
      <c r="K124" s="331"/>
      <c r="L124" s="349">
        <f>L104/L114</f>
        <v>4921.8</v>
      </c>
      <c r="M124" s="350"/>
      <c r="N124" s="349"/>
      <c r="O124" s="350"/>
      <c r="P124" s="349">
        <f t="shared" ref="P124:P125" si="5">L124</f>
        <v>4921.8</v>
      </c>
      <c r="Q124" s="350"/>
    </row>
    <row r="125" spans="1:17" ht="43.5" customHeight="1" x14ac:dyDescent="0.25">
      <c r="A125" s="17">
        <v>2</v>
      </c>
      <c r="B125" s="329" t="s">
        <v>66</v>
      </c>
      <c r="C125" s="330"/>
      <c r="D125" s="330"/>
      <c r="E125" s="330"/>
      <c r="F125" s="330"/>
      <c r="G125" s="331"/>
      <c r="H125" s="8" t="s">
        <v>29</v>
      </c>
      <c r="I125" s="329" t="s">
        <v>282</v>
      </c>
      <c r="J125" s="330"/>
      <c r="K125" s="331"/>
      <c r="L125" s="349">
        <f>L103/L113</f>
        <v>539.79999999999995</v>
      </c>
      <c r="M125" s="350"/>
      <c r="N125" s="349"/>
      <c r="O125" s="350"/>
      <c r="P125" s="349">
        <f t="shared" si="5"/>
        <v>539.79999999999995</v>
      </c>
      <c r="Q125" s="350"/>
    </row>
    <row r="126" spans="1:17" hidden="1" x14ac:dyDescent="0.25">
      <c r="A126" s="17">
        <v>3</v>
      </c>
      <c r="B126" s="346"/>
      <c r="C126" s="347"/>
      <c r="D126" s="347"/>
      <c r="E126" s="347"/>
      <c r="F126" s="347"/>
      <c r="G126" s="348"/>
      <c r="H126" s="8"/>
      <c r="I126" s="346"/>
      <c r="J126" s="347"/>
      <c r="K126" s="348"/>
      <c r="L126" s="322"/>
      <c r="M126" s="324"/>
      <c r="N126" s="322"/>
      <c r="O126" s="324"/>
      <c r="P126" s="322"/>
      <c r="Q126" s="324"/>
    </row>
    <row r="127" spans="1:17" hidden="1" x14ac:dyDescent="0.25">
      <c r="A127" s="17">
        <v>4</v>
      </c>
      <c r="B127" s="346"/>
      <c r="C127" s="347"/>
      <c r="D127" s="347"/>
      <c r="E127" s="347"/>
      <c r="F127" s="347"/>
      <c r="G127" s="348"/>
      <c r="H127" s="8"/>
      <c r="I127" s="346"/>
      <c r="J127" s="347"/>
      <c r="K127" s="348"/>
      <c r="L127" s="322"/>
      <c r="M127" s="324"/>
      <c r="N127" s="322"/>
      <c r="O127" s="324"/>
      <c r="P127" s="322"/>
      <c r="Q127" s="324"/>
    </row>
    <row r="128" spans="1:17" hidden="1" x14ac:dyDescent="0.25">
      <c r="A128" s="17">
        <v>5</v>
      </c>
      <c r="B128" s="346"/>
      <c r="C128" s="347"/>
      <c r="D128" s="347"/>
      <c r="E128" s="347"/>
      <c r="F128" s="347"/>
      <c r="G128" s="348"/>
      <c r="H128" s="8"/>
      <c r="I128" s="346"/>
      <c r="J128" s="347"/>
      <c r="K128" s="348"/>
      <c r="L128" s="322"/>
      <c r="M128" s="324"/>
      <c r="N128" s="322"/>
      <c r="O128" s="324"/>
      <c r="P128" s="322"/>
      <c r="Q128" s="324"/>
    </row>
    <row r="129" spans="1:17" x14ac:dyDescent="0.25">
      <c r="A129" s="7"/>
      <c r="B129" s="336" t="s">
        <v>48</v>
      </c>
      <c r="C129" s="336"/>
      <c r="D129" s="336"/>
      <c r="E129" s="336"/>
      <c r="F129" s="336"/>
      <c r="G129" s="336"/>
      <c r="H129" s="336"/>
      <c r="I129" s="336"/>
      <c r="J129" s="336"/>
      <c r="K129" s="336"/>
      <c r="L129" s="336"/>
      <c r="M129" s="336"/>
      <c r="N129" s="336"/>
      <c r="O129" s="336"/>
      <c r="P129" s="336"/>
      <c r="Q129" s="336"/>
    </row>
    <row r="130" spans="1:17" ht="42" customHeight="1" x14ac:dyDescent="0.25">
      <c r="A130" s="17">
        <v>1</v>
      </c>
      <c r="B130" s="329" t="s">
        <v>99</v>
      </c>
      <c r="C130" s="330"/>
      <c r="D130" s="330"/>
      <c r="E130" s="330"/>
      <c r="F130" s="330"/>
      <c r="G130" s="331"/>
      <c r="H130" s="8" t="s">
        <v>68</v>
      </c>
      <c r="I130" s="329" t="s">
        <v>284</v>
      </c>
      <c r="J130" s="330"/>
      <c r="K130" s="331"/>
      <c r="L130" s="351">
        <f>5560/5550</f>
        <v>1.0018018018018018</v>
      </c>
      <c r="M130" s="352"/>
      <c r="N130" s="322"/>
      <c r="O130" s="324"/>
      <c r="P130" s="351">
        <f>L130</f>
        <v>1.0018018018018018</v>
      </c>
      <c r="Q130" s="352"/>
    </row>
    <row r="131" spans="1:17" ht="42" customHeight="1" x14ac:dyDescent="0.25">
      <c r="A131" s="17">
        <v>2</v>
      </c>
      <c r="B131" s="329" t="s">
        <v>285</v>
      </c>
      <c r="C131" s="330"/>
      <c r="D131" s="330"/>
      <c r="E131" s="330"/>
      <c r="F131" s="330"/>
      <c r="G131" s="331"/>
      <c r="H131" s="8" t="s">
        <v>68</v>
      </c>
      <c r="I131" s="329" t="s">
        <v>290</v>
      </c>
      <c r="J131" s="330"/>
      <c r="K131" s="331"/>
      <c r="L131" s="351">
        <f>(L115)/46109</f>
        <v>0.12058383395866316</v>
      </c>
      <c r="M131" s="352"/>
      <c r="N131" s="322"/>
      <c r="O131" s="324"/>
      <c r="P131" s="351">
        <f>L131</f>
        <v>0.12058383395866316</v>
      </c>
      <c r="Q131" s="352"/>
    </row>
    <row r="132" spans="1:17" hidden="1" x14ac:dyDescent="0.25">
      <c r="A132" s="17">
        <v>3</v>
      </c>
      <c r="B132" s="346"/>
      <c r="C132" s="347"/>
      <c r="D132" s="347"/>
      <c r="E132" s="347"/>
      <c r="F132" s="347"/>
      <c r="G132" s="348"/>
      <c r="H132" s="8"/>
      <c r="I132" s="346"/>
      <c r="J132" s="347"/>
      <c r="K132" s="348"/>
      <c r="L132" s="322"/>
      <c r="M132" s="324"/>
      <c r="N132" s="322"/>
      <c r="O132" s="324"/>
      <c r="P132" s="322"/>
      <c r="Q132" s="324"/>
    </row>
    <row r="133" spans="1:17" hidden="1" x14ac:dyDescent="0.25">
      <c r="A133" s="17">
        <v>4</v>
      </c>
      <c r="B133" s="346"/>
      <c r="C133" s="347"/>
      <c r="D133" s="347"/>
      <c r="E133" s="347"/>
      <c r="F133" s="347"/>
      <c r="G133" s="348"/>
      <c r="H133" s="8"/>
      <c r="I133" s="346"/>
      <c r="J133" s="347"/>
      <c r="K133" s="348"/>
      <c r="L133" s="322"/>
      <c r="M133" s="324"/>
      <c r="N133" s="322"/>
      <c r="O133" s="324"/>
      <c r="P133" s="322"/>
      <c r="Q133" s="324"/>
    </row>
    <row r="134" spans="1:17" hidden="1" x14ac:dyDescent="0.25">
      <c r="A134" s="17">
        <v>5</v>
      </c>
      <c r="B134" s="346"/>
      <c r="C134" s="347"/>
      <c r="D134" s="347"/>
      <c r="E134" s="347"/>
      <c r="F134" s="347"/>
      <c r="G134" s="348"/>
      <c r="H134" s="8"/>
      <c r="I134" s="346"/>
      <c r="J134" s="347"/>
      <c r="K134" s="348"/>
      <c r="L134" s="322"/>
      <c r="M134" s="324"/>
      <c r="N134" s="322"/>
      <c r="O134" s="324"/>
      <c r="P134" s="322"/>
      <c r="Q134" s="324"/>
    </row>
    <row r="135" spans="1:17" hidden="1" x14ac:dyDescent="0.25">
      <c r="A135" s="7"/>
      <c r="B135" s="333" t="s">
        <v>46</v>
      </c>
      <c r="C135" s="334"/>
      <c r="D135" s="333"/>
      <c r="E135" s="335"/>
      <c r="F135" s="335"/>
      <c r="G135" s="335"/>
      <c r="H135" s="335"/>
      <c r="I135" s="335"/>
      <c r="J135" s="335"/>
      <c r="K135" s="335"/>
      <c r="L135" s="335"/>
      <c r="M135" s="335"/>
      <c r="N135" s="335"/>
      <c r="O135" s="335"/>
      <c r="P135" s="335"/>
      <c r="Q135" s="334"/>
    </row>
    <row r="136" spans="1:17" hidden="1" x14ac:dyDescent="0.25">
      <c r="A136" s="7"/>
      <c r="B136" s="336" t="s">
        <v>44</v>
      </c>
      <c r="C136" s="336"/>
      <c r="D136" s="336"/>
      <c r="E136" s="336"/>
      <c r="F136" s="336"/>
      <c r="G136" s="336"/>
      <c r="H136" s="336"/>
      <c r="I136" s="336"/>
      <c r="J136" s="336"/>
      <c r="K136" s="336"/>
      <c r="L136" s="336"/>
      <c r="M136" s="336"/>
      <c r="N136" s="336"/>
      <c r="O136" s="336"/>
      <c r="P136" s="336"/>
      <c r="Q136" s="336"/>
    </row>
    <row r="137" spans="1:17" hidden="1" x14ac:dyDescent="0.25">
      <c r="A137" s="17">
        <v>1</v>
      </c>
      <c r="B137" s="346"/>
      <c r="C137" s="347"/>
      <c r="D137" s="347"/>
      <c r="E137" s="347"/>
      <c r="F137" s="347"/>
      <c r="G137" s="348"/>
      <c r="H137" s="8"/>
      <c r="I137" s="346"/>
      <c r="J137" s="347"/>
      <c r="K137" s="348"/>
      <c r="L137" s="322"/>
      <c r="M137" s="324"/>
      <c r="N137" s="322"/>
      <c r="O137" s="324"/>
      <c r="P137" s="322"/>
      <c r="Q137" s="324"/>
    </row>
    <row r="138" spans="1:17" hidden="1" x14ac:dyDescent="0.25">
      <c r="A138" s="17">
        <v>2</v>
      </c>
      <c r="B138" s="346"/>
      <c r="C138" s="347"/>
      <c r="D138" s="347"/>
      <c r="E138" s="347"/>
      <c r="F138" s="347"/>
      <c r="G138" s="348"/>
      <c r="H138" s="8"/>
      <c r="I138" s="346"/>
      <c r="J138" s="347"/>
      <c r="K138" s="348"/>
      <c r="L138" s="322"/>
      <c r="M138" s="324"/>
      <c r="N138" s="322"/>
      <c r="O138" s="324"/>
      <c r="P138" s="322"/>
      <c r="Q138" s="324"/>
    </row>
    <row r="139" spans="1:17" hidden="1" x14ac:dyDescent="0.25">
      <c r="A139" s="17">
        <v>3</v>
      </c>
      <c r="B139" s="346"/>
      <c r="C139" s="347"/>
      <c r="D139" s="347"/>
      <c r="E139" s="347"/>
      <c r="F139" s="347"/>
      <c r="G139" s="348"/>
      <c r="H139" s="8"/>
      <c r="I139" s="346"/>
      <c r="J139" s="347"/>
      <c r="K139" s="348"/>
      <c r="L139" s="322"/>
      <c r="M139" s="324"/>
      <c r="N139" s="322"/>
      <c r="O139" s="324"/>
      <c r="P139" s="322"/>
      <c r="Q139" s="324"/>
    </row>
    <row r="140" spans="1:17" hidden="1" x14ac:dyDescent="0.25">
      <c r="A140" s="17">
        <v>4</v>
      </c>
      <c r="B140" s="346"/>
      <c r="C140" s="347"/>
      <c r="D140" s="347"/>
      <c r="E140" s="347"/>
      <c r="F140" s="347"/>
      <c r="G140" s="348"/>
      <c r="H140" s="8"/>
      <c r="I140" s="346"/>
      <c r="J140" s="347"/>
      <c r="K140" s="348"/>
      <c r="L140" s="322"/>
      <c r="M140" s="324"/>
      <c r="N140" s="322"/>
      <c r="O140" s="324"/>
      <c r="P140" s="322"/>
      <c r="Q140" s="324"/>
    </row>
    <row r="141" spans="1:17" hidden="1" x14ac:dyDescent="0.25">
      <c r="A141" s="17">
        <v>5</v>
      </c>
      <c r="B141" s="346"/>
      <c r="C141" s="347"/>
      <c r="D141" s="347"/>
      <c r="E141" s="347"/>
      <c r="F141" s="347"/>
      <c r="G141" s="348"/>
      <c r="H141" s="8"/>
      <c r="I141" s="346"/>
      <c r="J141" s="347"/>
      <c r="K141" s="348"/>
      <c r="L141" s="322"/>
      <c r="M141" s="324"/>
      <c r="N141" s="322"/>
      <c r="O141" s="324"/>
      <c r="P141" s="322"/>
      <c r="Q141" s="324"/>
    </row>
    <row r="142" spans="1:17" hidden="1" x14ac:dyDescent="0.25">
      <c r="A142" s="17">
        <v>6</v>
      </c>
      <c r="B142" s="346"/>
      <c r="C142" s="347"/>
      <c r="D142" s="347"/>
      <c r="E142" s="347"/>
      <c r="F142" s="347"/>
      <c r="G142" s="348"/>
      <c r="H142" s="8"/>
      <c r="I142" s="346"/>
      <c r="J142" s="347"/>
      <c r="K142" s="348"/>
      <c r="L142" s="322"/>
      <c r="M142" s="324"/>
      <c r="N142" s="322"/>
      <c r="O142" s="324"/>
      <c r="P142" s="322"/>
      <c r="Q142" s="324"/>
    </row>
    <row r="143" spans="1:17" hidden="1" x14ac:dyDescent="0.25">
      <c r="A143" s="17">
        <v>7</v>
      </c>
      <c r="B143" s="346"/>
      <c r="C143" s="347"/>
      <c r="D143" s="347"/>
      <c r="E143" s="347"/>
      <c r="F143" s="347"/>
      <c r="G143" s="348"/>
      <c r="H143" s="8"/>
      <c r="I143" s="346"/>
      <c r="J143" s="347"/>
      <c r="K143" s="348"/>
      <c r="L143" s="322"/>
      <c r="M143" s="324"/>
      <c r="N143" s="322"/>
      <c r="O143" s="324"/>
      <c r="P143" s="322"/>
      <c r="Q143" s="324"/>
    </row>
    <row r="144" spans="1:17" hidden="1" x14ac:dyDescent="0.25">
      <c r="A144" s="17">
        <v>8</v>
      </c>
      <c r="B144" s="346"/>
      <c r="C144" s="347"/>
      <c r="D144" s="347"/>
      <c r="E144" s="347"/>
      <c r="F144" s="347"/>
      <c r="G144" s="348"/>
      <c r="H144" s="8"/>
      <c r="I144" s="346"/>
      <c r="J144" s="347"/>
      <c r="K144" s="348"/>
      <c r="L144" s="322"/>
      <c r="M144" s="324"/>
      <c r="N144" s="322"/>
      <c r="O144" s="324"/>
      <c r="P144" s="322"/>
      <c r="Q144" s="324"/>
    </row>
    <row r="145" spans="1:17" hidden="1" x14ac:dyDescent="0.25">
      <c r="A145" s="17">
        <v>9</v>
      </c>
      <c r="B145" s="346"/>
      <c r="C145" s="347"/>
      <c r="D145" s="347"/>
      <c r="E145" s="347"/>
      <c r="F145" s="347"/>
      <c r="G145" s="348"/>
      <c r="H145" s="8"/>
      <c r="I145" s="346"/>
      <c r="J145" s="347"/>
      <c r="K145" s="348"/>
      <c r="L145" s="322"/>
      <c r="M145" s="324"/>
      <c r="N145" s="322"/>
      <c r="O145" s="324"/>
      <c r="P145" s="322"/>
      <c r="Q145" s="324"/>
    </row>
    <row r="146" spans="1:17" hidden="1" x14ac:dyDescent="0.25">
      <c r="A146" s="17">
        <v>10</v>
      </c>
      <c r="B146" s="346"/>
      <c r="C146" s="347"/>
      <c r="D146" s="347"/>
      <c r="E146" s="347"/>
      <c r="F146" s="347"/>
      <c r="G146" s="348"/>
      <c r="H146" s="8"/>
      <c r="I146" s="346"/>
      <c r="J146" s="347"/>
      <c r="K146" s="348"/>
      <c r="L146" s="322"/>
      <c r="M146" s="324"/>
      <c r="N146" s="322"/>
      <c r="O146" s="324"/>
      <c r="P146" s="322"/>
      <c r="Q146" s="324"/>
    </row>
    <row r="147" spans="1:17" hidden="1" x14ac:dyDescent="0.25">
      <c r="A147" s="7"/>
      <c r="B147" s="336" t="s">
        <v>45</v>
      </c>
      <c r="C147" s="336"/>
      <c r="D147" s="336"/>
      <c r="E147" s="336"/>
      <c r="F147" s="336"/>
      <c r="G147" s="336"/>
      <c r="H147" s="336"/>
      <c r="I147" s="336"/>
      <c r="J147" s="336"/>
      <c r="K147" s="336"/>
      <c r="L147" s="336"/>
      <c r="M147" s="336"/>
      <c r="N147" s="336"/>
      <c r="O147" s="336"/>
      <c r="P147" s="336"/>
      <c r="Q147" s="336"/>
    </row>
    <row r="148" spans="1:17" hidden="1" x14ac:dyDescent="0.25">
      <c r="A148" s="17">
        <v>1</v>
      </c>
      <c r="B148" s="346"/>
      <c r="C148" s="347"/>
      <c r="D148" s="347"/>
      <c r="E148" s="347"/>
      <c r="F148" s="347"/>
      <c r="G148" s="348"/>
      <c r="H148" s="8"/>
      <c r="I148" s="346"/>
      <c r="J148" s="347"/>
      <c r="K148" s="348"/>
      <c r="L148" s="322"/>
      <c r="M148" s="324"/>
      <c r="N148" s="322"/>
      <c r="O148" s="324"/>
      <c r="P148" s="322"/>
      <c r="Q148" s="324"/>
    </row>
    <row r="149" spans="1:17" hidden="1" x14ac:dyDescent="0.25">
      <c r="A149" s="17">
        <v>2</v>
      </c>
      <c r="B149" s="346"/>
      <c r="C149" s="347"/>
      <c r="D149" s="347"/>
      <c r="E149" s="347"/>
      <c r="F149" s="347"/>
      <c r="G149" s="348"/>
      <c r="H149" s="8"/>
      <c r="I149" s="346"/>
      <c r="J149" s="347"/>
      <c r="K149" s="348"/>
      <c r="L149" s="322"/>
      <c r="M149" s="324"/>
      <c r="N149" s="322"/>
      <c r="O149" s="324"/>
      <c r="P149" s="322"/>
      <c r="Q149" s="324"/>
    </row>
    <row r="150" spans="1:17" hidden="1" x14ac:dyDescent="0.25">
      <c r="A150" s="17">
        <v>3</v>
      </c>
      <c r="B150" s="346"/>
      <c r="C150" s="347"/>
      <c r="D150" s="347"/>
      <c r="E150" s="347"/>
      <c r="F150" s="347"/>
      <c r="G150" s="348"/>
      <c r="H150" s="8"/>
      <c r="I150" s="346"/>
      <c r="J150" s="347"/>
      <c r="K150" s="348"/>
      <c r="L150" s="322"/>
      <c r="M150" s="324"/>
      <c r="N150" s="322"/>
      <c r="O150" s="324"/>
      <c r="P150" s="322"/>
      <c r="Q150" s="324"/>
    </row>
    <row r="151" spans="1:17" hidden="1" x14ac:dyDescent="0.25">
      <c r="A151" s="17">
        <v>4</v>
      </c>
      <c r="B151" s="346"/>
      <c r="C151" s="347"/>
      <c r="D151" s="347"/>
      <c r="E151" s="347"/>
      <c r="F151" s="347"/>
      <c r="G151" s="348"/>
      <c r="H151" s="8"/>
      <c r="I151" s="346"/>
      <c r="J151" s="347"/>
      <c r="K151" s="348"/>
      <c r="L151" s="322"/>
      <c r="M151" s="324"/>
      <c r="N151" s="322"/>
      <c r="O151" s="324"/>
      <c r="P151" s="322"/>
      <c r="Q151" s="324"/>
    </row>
    <row r="152" spans="1:17" hidden="1" x14ac:dyDescent="0.25">
      <c r="A152" s="17">
        <v>5</v>
      </c>
      <c r="B152" s="346"/>
      <c r="C152" s="347"/>
      <c r="D152" s="347"/>
      <c r="E152" s="347"/>
      <c r="F152" s="347"/>
      <c r="G152" s="348"/>
      <c r="H152" s="8"/>
      <c r="I152" s="346"/>
      <c r="J152" s="347"/>
      <c r="K152" s="348"/>
      <c r="L152" s="322"/>
      <c r="M152" s="324"/>
      <c r="N152" s="322"/>
      <c r="O152" s="324"/>
      <c r="P152" s="322"/>
      <c r="Q152" s="324"/>
    </row>
    <row r="153" spans="1:17" hidden="1" x14ac:dyDescent="0.25">
      <c r="A153" s="17">
        <v>6</v>
      </c>
      <c r="B153" s="346"/>
      <c r="C153" s="347"/>
      <c r="D153" s="347"/>
      <c r="E153" s="347"/>
      <c r="F153" s="347"/>
      <c r="G153" s="348"/>
      <c r="H153" s="8"/>
      <c r="I153" s="346"/>
      <c r="J153" s="347"/>
      <c r="K153" s="348"/>
      <c r="L153" s="322"/>
      <c r="M153" s="324"/>
      <c r="N153" s="322"/>
      <c r="O153" s="324"/>
      <c r="P153" s="322"/>
      <c r="Q153" s="324"/>
    </row>
    <row r="154" spans="1:17" hidden="1" x14ac:dyDescent="0.25">
      <c r="A154" s="17">
        <v>7</v>
      </c>
      <c r="B154" s="346"/>
      <c r="C154" s="347"/>
      <c r="D154" s="347"/>
      <c r="E154" s="347"/>
      <c r="F154" s="347"/>
      <c r="G154" s="348"/>
      <c r="H154" s="8"/>
      <c r="I154" s="346"/>
      <c r="J154" s="347"/>
      <c r="K154" s="348"/>
      <c r="L154" s="322"/>
      <c r="M154" s="324"/>
      <c r="N154" s="322"/>
      <c r="O154" s="324"/>
      <c r="P154" s="322"/>
      <c r="Q154" s="324"/>
    </row>
    <row r="155" spans="1:17" hidden="1" x14ac:dyDescent="0.25">
      <c r="A155" s="17">
        <v>8</v>
      </c>
      <c r="B155" s="346"/>
      <c r="C155" s="347"/>
      <c r="D155" s="347"/>
      <c r="E155" s="347"/>
      <c r="F155" s="347"/>
      <c r="G155" s="348"/>
      <c r="H155" s="8"/>
      <c r="I155" s="346"/>
      <c r="J155" s="347"/>
      <c r="K155" s="348"/>
      <c r="L155" s="322"/>
      <c r="M155" s="324"/>
      <c r="N155" s="322"/>
      <c r="O155" s="324"/>
      <c r="P155" s="322"/>
      <c r="Q155" s="324"/>
    </row>
    <row r="156" spans="1:17" hidden="1" x14ac:dyDescent="0.25">
      <c r="A156" s="17">
        <v>9</v>
      </c>
      <c r="B156" s="346"/>
      <c r="C156" s="347"/>
      <c r="D156" s="347"/>
      <c r="E156" s="347"/>
      <c r="F156" s="347"/>
      <c r="G156" s="348"/>
      <c r="H156" s="8"/>
      <c r="I156" s="346"/>
      <c r="J156" s="347"/>
      <c r="K156" s="348"/>
      <c r="L156" s="322"/>
      <c r="M156" s="324"/>
      <c r="N156" s="322"/>
      <c r="O156" s="324"/>
      <c r="P156" s="322"/>
      <c r="Q156" s="324"/>
    </row>
    <row r="157" spans="1:17" hidden="1" x14ac:dyDescent="0.25">
      <c r="A157" s="17">
        <v>10</v>
      </c>
      <c r="B157" s="346"/>
      <c r="C157" s="347"/>
      <c r="D157" s="347"/>
      <c r="E157" s="347"/>
      <c r="F157" s="347"/>
      <c r="G157" s="348"/>
      <c r="H157" s="8"/>
      <c r="I157" s="346"/>
      <c r="J157" s="347"/>
      <c r="K157" s="348"/>
      <c r="L157" s="322"/>
      <c r="M157" s="324"/>
      <c r="N157" s="322"/>
      <c r="O157" s="324"/>
      <c r="P157" s="322"/>
      <c r="Q157" s="324"/>
    </row>
    <row r="158" spans="1:17" hidden="1" x14ac:dyDescent="0.25">
      <c r="A158" s="7"/>
      <c r="B158" s="336" t="s">
        <v>47</v>
      </c>
      <c r="C158" s="336"/>
      <c r="D158" s="336"/>
      <c r="E158" s="336"/>
      <c r="F158" s="336"/>
      <c r="G158" s="336"/>
      <c r="H158" s="336"/>
      <c r="I158" s="336"/>
      <c r="J158" s="336"/>
      <c r="K158" s="336"/>
      <c r="L158" s="336"/>
      <c r="M158" s="336"/>
      <c r="N158" s="336"/>
      <c r="O158" s="336"/>
      <c r="P158" s="336"/>
      <c r="Q158" s="336"/>
    </row>
    <row r="159" spans="1:17" hidden="1" x14ac:dyDescent="0.25">
      <c r="A159" s="17">
        <v>1</v>
      </c>
      <c r="B159" s="346"/>
      <c r="C159" s="347"/>
      <c r="D159" s="347"/>
      <c r="E159" s="347"/>
      <c r="F159" s="347"/>
      <c r="G159" s="348"/>
      <c r="H159" s="8"/>
      <c r="I159" s="346"/>
      <c r="J159" s="347"/>
      <c r="K159" s="348"/>
      <c r="L159" s="322"/>
      <c r="M159" s="324"/>
      <c r="N159" s="322"/>
      <c r="O159" s="324"/>
      <c r="P159" s="322"/>
      <c r="Q159" s="324"/>
    </row>
    <row r="160" spans="1:17" hidden="1" x14ac:dyDescent="0.25">
      <c r="A160" s="17">
        <v>2</v>
      </c>
      <c r="B160" s="346"/>
      <c r="C160" s="347"/>
      <c r="D160" s="347"/>
      <c r="E160" s="347"/>
      <c r="F160" s="347"/>
      <c r="G160" s="348"/>
      <c r="H160" s="8"/>
      <c r="I160" s="346"/>
      <c r="J160" s="347"/>
      <c r="K160" s="348"/>
      <c r="L160" s="322"/>
      <c r="M160" s="324"/>
      <c r="N160" s="322"/>
      <c r="O160" s="324"/>
      <c r="P160" s="322"/>
      <c r="Q160" s="324"/>
    </row>
    <row r="161" spans="1:17" hidden="1" x14ac:dyDescent="0.25">
      <c r="A161" s="17">
        <v>3</v>
      </c>
      <c r="B161" s="346"/>
      <c r="C161" s="347"/>
      <c r="D161" s="347"/>
      <c r="E161" s="347"/>
      <c r="F161" s="347"/>
      <c r="G161" s="348"/>
      <c r="H161" s="8"/>
      <c r="I161" s="346"/>
      <c r="J161" s="347"/>
      <c r="K161" s="348"/>
      <c r="L161" s="322"/>
      <c r="M161" s="324"/>
      <c r="N161" s="322"/>
      <c r="O161" s="324"/>
      <c r="P161" s="322"/>
      <c r="Q161" s="324"/>
    </row>
    <row r="162" spans="1:17" hidden="1" x14ac:dyDescent="0.25">
      <c r="A162" s="17">
        <v>4</v>
      </c>
      <c r="B162" s="346"/>
      <c r="C162" s="347"/>
      <c r="D162" s="347"/>
      <c r="E162" s="347"/>
      <c r="F162" s="347"/>
      <c r="G162" s="348"/>
      <c r="H162" s="8"/>
      <c r="I162" s="346"/>
      <c r="J162" s="347"/>
      <c r="K162" s="348"/>
      <c r="L162" s="322"/>
      <c r="M162" s="324"/>
      <c r="N162" s="322"/>
      <c r="O162" s="324"/>
      <c r="P162" s="322"/>
      <c r="Q162" s="324"/>
    </row>
    <row r="163" spans="1:17" hidden="1" x14ac:dyDescent="0.25">
      <c r="A163" s="17">
        <v>5</v>
      </c>
      <c r="B163" s="346"/>
      <c r="C163" s="347"/>
      <c r="D163" s="347"/>
      <c r="E163" s="347"/>
      <c r="F163" s="347"/>
      <c r="G163" s="348"/>
      <c r="H163" s="8"/>
      <c r="I163" s="346"/>
      <c r="J163" s="347"/>
      <c r="K163" s="348"/>
      <c r="L163" s="322"/>
      <c r="M163" s="324"/>
      <c r="N163" s="322"/>
      <c r="O163" s="324"/>
      <c r="P163" s="322"/>
      <c r="Q163" s="324"/>
    </row>
    <row r="164" spans="1:17" hidden="1" x14ac:dyDescent="0.25">
      <c r="A164" s="7"/>
      <c r="B164" s="336" t="s">
        <v>48</v>
      </c>
      <c r="C164" s="336"/>
      <c r="D164" s="336"/>
      <c r="E164" s="336"/>
      <c r="F164" s="336"/>
      <c r="G164" s="336"/>
      <c r="H164" s="336"/>
      <c r="I164" s="336"/>
      <c r="J164" s="336"/>
      <c r="K164" s="336"/>
      <c r="L164" s="336"/>
      <c r="M164" s="336"/>
      <c r="N164" s="336"/>
      <c r="O164" s="336"/>
      <c r="P164" s="336"/>
      <c r="Q164" s="336"/>
    </row>
    <row r="165" spans="1:17" hidden="1" x14ac:dyDescent="0.25">
      <c r="A165" s="17">
        <v>1</v>
      </c>
      <c r="B165" s="346"/>
      <c r="C165" s="347"/>
      <c r="D165" s="347"/>
      <c r="E165" s="347"/>
      <c r="F165" s="347"/>
      <c r="G165" s="348"/>
      <c r="H165" s="8"/>
      <c r="I165" s="346"/>
      <c r="J165" s="347"/>
      <c r="K165" s="348"/>
      <c r="L165" s="322"/>
      <c r="M165" s="324"/>
      <c r="N165" s="322"/>
      <c r="O165" s="324"/>
      <c r="P165" s="322"/>
      <c r="Q165" s="324"/>
    </row>
    <row r="166" spans="1:17" hidden="1" x14ac:dyDescent="0.25">
      <c r="A166" s="17">
        <v>2</v>
      </c>
      <c r="B166" s="346"/>
      <c r="C166" s="347"/>
      <c r="D166" s="347"/>
      <c r="E166" s="347"/>
      <c r="F166" s="347"/>
      <c r="G166" s="348"/>
      <c r="H166" s="8"/>
      <c r="I166" s="346"/>
      <c r="J166" s="347"/>
      <c r="K166" s="348"/>
      <c r="L166" s="322"/>
      <c r="M166" s="324"/>
      <c r="N166" s="322"/>
      <c r="O166" s="324"/>
      <c r="P166" s="322"/>
      <c r="Q166" s="324"/>
    </row>
    <row r="167" spans="1:17" hidden="1" x14ac:dyDescent="0.25">
      <c r="A167" s="17">
        <v>3</v>
      </c>
      <c r="B167" s="346"/>
      <c r="C167" s="347"/>
      <c r="D167" s="347"/>
      <c r="E167" s="347"/>
      <c r="F167" s="347"/>
      <c r="G167" s="348"/>
      <c r="H167" s="8"/>
      <c r="I167" s="346"/>
      <c r="J167" s="347"/>
      <c r="K167" s="348"/>
      <c r="L167" s="322"/>
      <c r="M167" s="324"/>
      <c r="N167" s="322"/>
      <c r="O167" s="324"/>
      <c r="P167" s="322"/>
      <c r="Q167" s="324"/>
    </row>
    <row r="168" spans="1:17" hidden="1" x14ac:dyDescent="0.25">
      <c r="A168" s="17">
        <v>4</v>
      </c>
      <c r="B168" s="346"/>
      <c r="C168" s="347"/>
      <c r="D168" s="347"/>
      <c r="E168" s="347"/>
      <c r="F168" s="347"/>
      <c r="G168" s="348"/>
      <c r="H168" s="8"/>
      <c r="I168" s="346"/>
      <c r="J168" s="347"/>
      <c r="K168" s="348"/>
      <c r="L168" s="322"/>
      <c r="M168" s="324"/>
      <c r="N168" s="322"/>
      <c r="O168" s="324"/>
      <c r="P168" s="322"/>
      <c r="Q168" s="324"/>
    </row>
    <row r="169" spans="1:17" hidden="1" x14ac:dyDescent="0.25">
      <c r="A169" s="17">
        <v>5</v>
      </c>
      <c r="B169" s="346"/>
      <c r="C169" s="347"/>
      <c r="D169" s="347"/>
      <c r="E169" s="347"/>
      <c r="F169" s="347"/>
      <c r="G169" s="348"/>
      <c r="H169" s="8"/>
      <c r="I169" s="346"/>
      <c r="J169" s="347"/>
      <c r="K169" s="348"/>
      <c r="L169" s="322"/>
      <c r="M169" s="324"/>
      <c r="N169" s="322"/>
      <c r="O169" s="324"/>
      <c r="P169" s="322"/>
      <c r="Q169" s="324"/>
    </row>
    <row r="170" spans="1:17" hidden="1" x14ac:dyDescent="0.25">
      <c r="A170" s="7"/>
      <c r="B170" s="333" t="s">
        <v>46</v>
      </c>
      <c r="C170" s="334"/>
      <c r="D170" s="333"/>
      <c r="E170" s="335"/>
      <c r="F170" s="335"/>
      <c r="G170" s="335"/>
      <c r="H170" s="335"/>
      <c r="I170" s="335"/>
      <c r="J170" s="335"/>
      <c r="K170" s="335"/>
      <c r="L170" s="335"/>
      <c r="M170" s="335"/>
      <c r="N170" s="335"/>
      <c r="O170" s="335"/>
      <c r="P170" s="335"/>
      <c r="Q170" s="334"/>
    </row>
    <row r="171" spans="1:17" hidden="1" x14ac:dyDescent="0.25">
      <c r="A171" s="7"/>
      <c r="B171" s="336" t="s">
        <v>44</v>
      </c>
      <c r="C171" s="336"/>
      <c r="D171" s="336"/>
      <c r="E171" s="336"/>
      <c r="F171" s="336"/>
      <c r="G171" s="336"/>
      <c r="H171" s="336"/>
      <c r="I171" s="336"/>
      <c r="J171" s="336"/>
      <c r="K171" s="336"/>
      <c r="L171" s="336"/>
      <c r="M171" s="336"/>
      <c r="N171" s="336"/>
      <c r="O171" s="336"/>
      <c r="P171" s="336"/>
      <c r="Q171" s="336"/>
    </row>
    <row r="172" spans="1:17" hidden="1" x14ac:dyDescent="0.25">
      <c r="A172" s="17">
        <v>1</v>
      </c>
      <c r="B172" s="346"/>
      <c r="C172" s="347"/>
      <c r="D172" s="347"/>
      <c r="E172" s="347"/>
      <c r="F172" s="347"/>
      <c r="G172" s="348"/>
      <c r="H172" s="8"/>
      <c r="I172" s="346"/>
      <c r="J172" s="347"/>
      <c r="K172" s="348"/>
      <c r="L172" s="322"/>
      <c r="M172" s="324"/>
      <c r="N172" s="322"/>
      <c r="O172" s="324"/>
      <c r="P172" s="322"/>
      <c r="Q172" s="324"/>
    </row>
    <row r="173" spans="1:17" hidden="1" x14ac:dyDescent="0.25">
      <c r="A173" s="17">
        <v>2</v>
      </c>
      <c r="B173" s="346"/>
      <c r="C173" s="347"/>
      <c r="D173" s="347"/>
      <c r="E173" s="347"/>
      <c r="F173" s="347"/>
      <c r="G173" s="348"/>
      <c r="H173" s="8"/>
      <c r="I173" s="346"/>
      <c r="J173" s="347"/>
      <c r="K173" s="348"/>
      <c r="L173" s="322"/>
      <c r="M173" s="324"/>
      <c r="N173" s="322"/>
      <c r="O173" s="324"/>
      <c r="P173" s="322"/>
      <c r="Q173" s="324"/>
    </row>
    <row r="174" spans="1:17" hidden="1" x14ac:dyDescent="0.25">
      <c r="A174" s="17">
        <v>3</v>
      </c>
      <c r="B174" s="346"/>
      <c r="C174" s="347"/>
      <c r="D174" s="347"/>
      <c r="E174" s="347"/>
      <c r="F174" s="347"/>
      <c r="G174" s="348"/>
      <c r="H174" s="8"/>
      <c r="I174" s="346"/>
      <c r="J174" s="347"/>
      <c r="K174" s="348"/>
      <c r="L174" s="322"/>
      <c r="M174" s="324"/>
      <c r="N174" s="322"/>
      <c r="O174" s="324"/>
      <c r="P174" s="322"/>
      <c r="Q174" s="324"/>
    </row>
    <row r="175" spans="1:17" hidden="1" x14ac:dyDescent="0.25">
      <c r="A175" s="17">
        <v>4</v>
      </c>
      <c r="B175" s="346"/>
      <c r="C175" s="347"/>
      <c r="D175" s="347"/>
      <c r="E175" s="347"/>
      <c r="F175" s="347"/>
      <c r="G175" s="348"/>
      <c r="H175" s="8"/>
      <c r="I175" s="346"/>
      <c r="J175" s="347"/>
      <c r="K175" s="348"/>
      <c r="L175" s="322"/>
      <c r="M175" s="324"/>
      <c r="N175" s="322"/>
      <c r="O175" s="324"/>
      <c r="P175" s="322"/>
      <c r="Q175" s="324"/>
    </row>
    <row r="176" spans="1:17" hidden="1" x14ac:dyDescent="0.25">
      <c r="A176" s="17">
        <v>5</v>
      </c>
      <c r="B176" s="346"/>
      <c r="C176" s="347"/>
      <c r="D176" s="347"/>
      <c r="E176" s="347"/>
      <c r="F176" s="347"/>
      <c r="G176" s="348"/>
      <c r="H176" s="8"/>
      <c r="I176" s="346"/>
      <c r="J176" s="347"/>
      <c r="K176" s="348"/>
      <c r="L176" s="322"/>
      <c r="M176" s="324"/>
      <c r="N176" s="322"/>
      <c r="O176" s="324"/>
      <c r="P176" s="322"/>
      <c r="Q176" s="324"/>
    </row>
    <row r="177" spans="1:17" hidden="1" x14ac:dyDescent="0.25">
      <c r="A177" s="17">
        <v>6</v>
      </c>
      <c r="B177" s="346"/>
      <c r="C177" s="347"/>
      <c r="D177" s="347"/>
      <c r="E177" s="347"/>
      <c r="F177" s="347"/>
      <c r="G177" s="348"/>
      <c r="H177" s="8"/>
      <c r="I177" s="346"/>
      <c r="J177" s="347"/>
      <c r="K177" s="348"/>
      <c r="L177" s="322"/>
      <c r="M177" s="324"/>
      <c r="N177" s="322"/>
      <c r="O177" s="324"/>
      <c r="P177" s="322"/>
      <c r="Q177" s="324"/>
    </row>
    <row r="178" spans="1:17" hidden="1" x14ac:dyDescent="0.25">
      <c r="A178" s="17">
        <v>7</v>
      </c>
      <c r="B178" s="346"/>
      <c r="C178" s="347"/>
      <c r="D178" s="347"/>
      <c r="E178" s="347"/>
      <c r="F178" s="347"/>
      <c r="G178" s="348"/>
      <c r="H178" s="8"/>
      <c r="I178" s="346"/>
      <c r="J178" s="347"/>
      <c r="K178" s="348"/>
      <c r="L178" s="322"/>
      <c r="M178" s="324"/>
      <c r="N178" s="322"/>
      <c r="O178" s="324"/>
      <c r="P178" s="322"/>
      <c r="Q178" s="324"/>
    </row>
    <row r="179" spans="1:17" hidden="1" x14ac:dyDescent="0.25">
      <c r="A179" s="17">
        <v>8</v>
      </c>
      <c r="B179" s="346"/>
      <c r="C179" s="347"/>
      <c r="D179" s="347"/>
      <c r="E179" s="347"/>
      <c r="F179" s="347"/>
      <c r="G179" s="348"/>
      <c r="H179" s="8"/>
      <c r="I179" s="346"/>
      <c r="J179" s="347"/>
      <c r="K179" s="348"/>
      <c r="L179" s="322"/>
      <c r="M179" s="324"/>
      <c r="N179" s="322"/>
      <c r="O179" s="324"/>
      <c r="P179" s="322"/>
      <c r="Q179" s="324"/>
    </row>
    <row r="180" spans="1:17" hidden="1" x14ac:dyDescent="0.25">
      <c r="A180" s="17">
        <v>9</v>
      </c>
      <c r="B180" s="346"/>
      <c r="C180" s="347"/>
      <c r="D180" s="347"/>
      <c r="E180" s="347"/>
      <c r="F180" s="347"/>
      <c r="G180" s="348"/>
      <c r="H180" s="8"/>
      <c r="I180" s="346"/>
      <c r="J180" s="347"/>
      <c r="K180" s="348"/>
      <c r="L180" s="322"/>
      <c r="M180" s="324"/>
      <c r="N180" s="322"/>
      <c r="O180" s="324"/>
      <c r="P180" s="322"/>
      <c r="Q180" s="324"/>
    </row>
    <row r="181" spans="1:17" hidden="1" x14ac:dyDescent="0.25">
      <c r="A181" s="17">
        <v>10</v>
      </c>
      <c r="B181" s="346"/>
      <c r="C181" s="347"/>
      <c r="D181" s="347"/>
      <c r="E181" s="347"/>
      <c r="F181" s="347"/>
      <c r="G181" s="348"/>
      <c r="H181" s="8"/>
      <c r="I181" s="346"/>
      <c r="J181" s="347"/>
      <c r="K181" s="348"/>
      <c r="L181" s="322"/>
      <c r="M181" s="324"/>
      <c r="N181" s="322"/>
      <c r="O181" s="324"/>
      <c r="P181" s="322"/>
      <c r="Q181" s="324"/>
    </row>
    <row r="182" spans="1:17" hidden="1" x14ac:dyDescent="0.25">
      <c r="A182" s="7"/>
      <c r="B182" s="336" t="s">
        <v>45</v>
      </c>
      <c r="C182" s="336"/>
      <c r="D182" s="336"/>
      <c r="E182" s="336"/>
      <c r="F182" s="336"/>
      <c r="G182" s="336"/>
      <c r="H182" s="336"/>
      <c r="I182" s="336"/>
      <c r="J182" s="336"/>
      <c r="K182" s="336"/>
      <c r="L182" s="336"/>
      <c r="M182" s="336"/>
      <c r="N182" s="336"/>
      <c r="O182" s="336"/>
      <c r="P182" s="336"/>
      <c r="Q182" s="336"/>
    </row>
    <row r="183" spans="1:17" hidden="1" x14ac:dyDescent="0.25">
      <c r="A183" s="17">
        <v>1</v>
      </c>
      <c r="B183" s="346"/>
      <c r="C183" s="347"/>
      <c r="D183" s="347"/>
      <c r="E183" s="347"/>
      <c r="F183" s="347"/>
      <c r="G183" s="348"/>
      <c r="H183" s="8"/>
      <c r="I183" s="346"/>
      <c r="J183" s="347"/>
      <c r="K183" s="348"/>
      <c r="L183" s="322"/>
      <c r="M183" s="324"/>
      <c r="N183" s="322"/>
      <c r="O183" s="324"/>
      <c r="P183" s="322"/>
      <c r="Q183" s="324"/>
    </row>
    <row r="184" spans="1:17" hidden="1" x14ac:dyDescent="0.25">
      <c r="A184" s="17">
        <v>2</v>
      </c>
      <c r="B184" s="346"/>
      <c r="C184" s="347"/>
      <c r="D184" s="347"/>
      <c r="E184" s="347"/>
      <c r="F184" s="347"/>
      <c r="G184" s="348"/>
      <c r="H184" s="8"/>
      <c r="I184" s="346"/>
      <c r="J184" s="347"/>
      <c r="K184" s="348"/>
      <c r="L184" s="322"/>
      <c r="M184" s="324"/>
      <c r="N184" s="322"/>
      <c r="O184" s="324"/>
      <c r="P184" s="322"/>
      <c r="Q184" s="324"/>
    </row>
    <row r="185" spans="1:17" hidden="1" x14ac:dyDescent="0.25">
      <c r="A185" s="17">
        <v>3</v>
      </c>
      <c r="B185" s="346"/>
      <c r="C185" s="347"/>
      <c r="D185" s="347"/>
      <c r="E185" s="347"/>
      <c r="F185" s="347"/>
      <c r="G185" s="348"/>
      <c r="H185" s="8"/>
      <c r="I185" s="346"/>
      <c r="J185" s="347"/>
      <c r="K185" s="348"/>
      <c r="L185" s="322"/>
      <c r="M185" s="324"/>
      <c r="N185" s="322"/>
      <c r="O185" s="324"/>
      <c r="P185" s="322"/>
      <c r="Q185" s="324"/>
    </row>
    <row r="186" spans="1:17" hidden="1" x14ac:dyDescent="0.25">
      <c r="A186" s="17">
        <v>4</v>
      </c>
      <c r="B186" s="346"/>
      <c r="C186" s="347"/>
      <c r="D186" s="347"/>
      <c r="E186" s="347"/>
      <c r="F186" s="347"/>
      <c r="G186" s="348"/>
      <c r="H186" s="8"/>
      <c r="I186" s="346"/>
      <c r="J186" s="347"/>
      <c r="K186" s="348"/>
      <c r="L186" s="322"/>
      <c r="M186" s="324"/>
      <c r="N186" s="322"/>
      <c r="O186" s="324"/>
      <c r="P186" s="322"/>
      <c r="Q186" s="324"/>
    </row>
    <row r="187" spans="1:17" hidden="1" x14ac:dyDescent="0.25">
      <c r="A187" s="17">
        <v>5</v>
      </c>
      <c r="B187" s="346"/>
      <c r="C187" s="347"/>
      <c r="D187" s="347"/>
      <c r="E187" s="347"/>
      <c r="F187" s="347"/>
      <c r="G187" s="348"/>
      <c r="H187" s="8"/>
      <c r="I187" s="346"/>
      <c r="J187" s="347"/>
      <c r="K187" s="348"/>
      <c r="L187" s="322"/>
      <c r="M187" s="324"/>
      <c r="N187" s="322"/>
      <c r="O187" s="324"/>
      <c r="P187" s="322"/>
      <c r="Q187" s="324"/>
    </row>
    <row r="188" spans="1:17" hidden="1" x14ac:dyDescent="0.25">
      <c r="A188" s="17">
        <v>6</v>
      </c>
      <c r="B188" s="346"/>
      <c r="C188" s="347"/>
      <c r="D188" s="347"/>
      <c r="E188" s="347"/>
      <c r="F188" s="347"/>
      <c r="G188" s="348"/>
      <c r="H188" s="8"/>
      <c r="I188" s="346"/>
      <c r="J188" s="347"/>
      <c r="K188" s="348"/>
      <c r="L188" s="322"/>
      <c r="M188" s="324"/>
      <c r="N188" s="322"/>
      <c r="O188" s="324"/>
      <c r="P188" s="322"/>
      <c r="Q188" s="324"/>
    </row>
    <row r="189" spans="1:17" hidden="1" x14ac:dyDescent="0.25">
      <c r="A189" s="17">
        <v>7</v>
      </c>
      <c r="B189" s="346"/>
      <c r="C189" s="347"/>
      <c r="D189" s="347"/>
      <c r="E189" s="347"/>
      <c r="F189" s="347"/>
      <c r="G189" s="348"/>
      <c r="H189" s="8"/>
      <c r="I189" s="346"/>
      <c r="J189" s="347"/>
      <c r="K189" s="348"/>
      <c r="L189" s="322"/>
      <c r="M189" s="324"/>
      <c r="N189" s="322"/>
      <c r="O189" s="324"/>
      <c r="P189" s="322"/>
      <c r="Q189" s="324"/>
    </row>
    <row r="190" spans="1:17" hidden="1" x14ac:dyDescent="0.25">
      <c r="A190" s="17">
        <v>8</v>
      </c>
      <c r="B190" s="346"/>
      <c r="C190" s="347"/>
      <c r="D190" s="347"/>
      <c r="E190" s="347"/>
      <c r="F190" s="347"/>
      <c r="G190" s="348"/>
      <c r="H190" s="8"/>
      <c r="I190" s="346"/>
      <c r="J190" s="347"/>
      <c r="K190" s="348"/>
      <c r="L190" s="322"/>
      <c r="M190" s="324"/>
      <c r="N190" s="322"/>
      <c r="O190" s="324"/>
      <c r="P190" s="322"/>
      <c r="Q190" s="324"/>
    </row>
    <row r="191" spans="1:17" hidden="1" x14ac:dyDescent="0.25">
      <c r="A191" s="17">
        <v>9</v>
      </c>
      <c r="B191" s="346"/>
      <c r="C191" s="347"/>
      <c r="D191" s="347"/>
      <c r="E191" s="347"/>
      <c r="F191" s="347"/>
      <c r="G191" s="348"/>
      <c r="H191" s="8"/>
      <c r="I191" s="346"/>
      <c r="J191" s="347"/>
      <c r="K191" s="348"/>
      <c r="L191" s="322"/>
      <c r="M191" s="324"/>
      <c r="N191" s="322"/>
      <c r="O191" s="324"/>
      <c r="P191" s="322"/>
      <c r="Q191" s="324"/>
    </row>
    <row r="192" spans="1:17" hidden="1" x14ac:dyDescent="0.25">
      <c r="A192" s="17">
        <v>10</v>
      </c>
      <c r="B192" s="346"/>
      <c r="C192" s="347"/>
      <c r="D192" s="347"/>
      <c r="E192" s="347"/>
      <c r="F192" s="347"/>
      <c r="G192" s="348"/>
      <c r="H192" s="8"/>
      <c r="I192" s="346"/>
      <c r="J192" s="347"/>
      <c r="K192" s="348"/>
      <c r="L192" s="322"/>
      <c r="M192" s="324"/>
      <c r="N192" s="322"/>
      <c r="O192" s="324"/>
      <c r="P192" s="322"/>
      <c r="Q192" s="324"/>
    </row>
    <row r="193" spans="1:17" hidden="1" x14ac:dyDescent="0.25">
      <c r="A193" s="7"/>
      <c r="B193" s="336" t="s">
        <v>47</v>
      </c>
      <c r="C193" s="336"/>
      <c r="D193" s="336"/>
      <c r="E193" s="336"/>
      <c r="F193" s="336"/>
      <c r="G193" s="336"/>
      <c r="H193" s="336"/>
      <c r="I193" s="336"/>
      <c r="J193" s="336"/>
      <c r="K193" s="336"/>
      <c r="L193" s="336"/>
      <c r="M193" s="336"/>
      <c r="N193" s="336"/>
      <c r="O193" s="336"/>
      <c r="P193" s="336"/>
      <c r="Q193" s="336"/>
    </row>
    <row r="194" spans="1:17" hidden="1" x14ac:dyDescent="0.25">
      <c r="A194" s="17">
        <v>1</v>
      </c>
      <c r="B194" s="346"/>
      <c r="C194" s="347"/>
      <c r="D194" s="347"/>
      <c r="E194" s="347"/>
      <c r="F194" s="347"/>
      <c r="G194" s="348"/>
      <c r="H194" s="8"/>
      <c r="I194" s="346"/>
      <c r="J194" s="347"/>
      <c r="K194" s="348"/>
      <c r="L194" s="322"/>
      <c r="M194" s="324"/>
      <c r="N194" s="322"/>
      <c r="O194" s="324"/>
      <c r="P194" s="322"/>
      <c r="Q194" s="324"/>
    </row>
    <row r="195" spans="1:17" hidden="1" x14ac:dyDescent="0.25">
      <c r="A195" s="17">
        <v>2</v>
      </c>
      <c r="B195" s="346"/>
      <c r="C195" s="347"/>
      <c r="D195" s="347"/>
      <c r="E195" s="347"/>
      <c r="F195" s="347"/>
      <c r="G195" s="348"/>
      <c r="H195" s="8"/>
      <c r="I195" s="346"/>
      <c r="J195" s="347"/>
      <c r="K195" s="348"/>
      <c r="L195" s="322"/>
      <c r="M195" s="324"/>
      <c r="N195" s="322"/>
      <c r="O195" s="324"/>
      <c r="P195" s="322"/>
      <c r="Q195" s="324"/>
    </row>
    <row r="196" spans="1:17" hidden="1" x14ac:dyDescent="0.25">
      <c r="A196" s="17">
        <v>3</v>
      </c>
      <c r="B196" s="346"/>
      <c r="C196" s="347"/>
      <c r="D196" s="347"/>
      <c r="E196" s="347"/>
      <c r="F196" s="347"/>
      <c r="G196" s="348"/>
      <c r="H196" s="8"/>
      <c r="I196" s="346"/>
      <c r="J196" s="347"/>
      <c r="K196" s="348"/>
      <c r="L196" s="322"/>
      <c r="M196" s="324"/>
      <c r="N196" s="322"/>
      <c r="O196" s="324"/>
      <c r="P196" s="322"/>
      <c r="Q196" s="324"/>
    </row>
    <row r="197" spans="1:17" hidden="1" x14ac:dyDescent="0.25">
      <c r="A197" s="17">
        <v>4</v>
      </c>
      <c r="B197" s="346"/>
      <c r="C197" s="347"/>
      <c r="D197" s="347"/>
      <c r="E197" s="347"/>
      <c r="F197" s="347"/>
      <c r="G197" s="348"/>
      <c r="H197" s="8"/>
      <c r="I197" s="346"/>
      <c r="J197" s="347"/>
      <c r="K197" s="348"/>
      <c r="L197" s="322"/>
      <c r="M197" s="324"/>
      <c r="N197" s="322"/>
      <c r="O197" s="324"/>
      <c r="P197" s="322"/>
      <c r="Q197" s="324"/>
    </row>
    <row r="198" spans="1:17" hidden="1" x14ac:dyDescent="0.25">
      <c r="A198" s="17">
        <v>5</v>
      </c>
      <c r="B198" s="346"/>
      <c r="C198" s="347"/>
      <c r="D198" s="347"/>
      <c r="E198" s="347"/>
      <c r="F198" s="347"/>
      <c r="G198" s="348"/>
      <c r="H198" s="8"/>
      <c r="I198" s="346"/>
      <c r="J198" s="347"/>
      <c r="K198" s="348"/>
      <c r="L198" s="322"/>
      <c r="M198" s="324"/>
      <c r="N198" s="322"/>
      <c r="O198" s="324"/>
      <c r="P198" s="322"/>
      <c r="Q198" s="324"/>
    </row>
    <row r="199" spans="1:17" hidden="1" x14ac:dyDescent="0.25">
      <c r="A199" s="7"/>
      <c r="B199" s="336" t="s">
        <v>48</v>
      </c>
      <c r="C199" s="336"/>
      <c r="D199" s="336"/>
      <c r="E199" s="336"/>
      <c r="F199" s="336"/>
      <c r="G199" s="336"/>
      <c r="H199" s="336"/>
      <c r="I199" s="336"/>
      <c r="J199" s="336"/>
      <c r="K199" s="336"/>
      <c r="L199" s="336"/>
      <c r="M199" s="336"/>
      <c r="N199" s="336"/>
      <c r="O199" s="336"/>
      <c r="P199" s="336"/>
      <c r="Q199" s="336"/>
    </row>
    <row r="200" spans="1:17" hidden="1" x14ac:dyDescent="0.25">
      <c r="A200" s="17">
        <v>1</v>
      </c>
      <c r="B200" s="346"/>
      <c r="C200" s="347"/>
      <c r="D200" s="347"/>
      <c r="E200" s="347"/>
      <c r="F200" s="347"/>
      <c r="G200" s="348"/>
      <c r="H200" s="8"/>
      <c r="I200" s="346"/>
      <c r="J200" s="347"/>
      <c r="K200" s="348"/>
      <c r="L200" s="322"/>
      <c r="M200" s="324"/>
      <c r="N200" s="322"/>
      <c r="O200" s="324"/>
      <c r="P200" s="322"/>
      <c r="Q200" s="324"/>
    </row>
    <row r="201" spans="1:17" hidden="1" x14ac:dyDescent="0.25">
      <c r="A201" s="17">
        <v>2</v>
      </c>
      <c r="B201" s="346"/>
      <c r="C201" s="347"/>
      <c r="D201" s="347"/>
      <c r="E201" s="347"/>
      <c r="F201" s="347"/>
      <c r="G201" s="348"/>
      <c r="H201" s="8"/>
      <c r="I201" s="346"/>
      <c r="J201" s="347"/>
      <c r="K201" s="348"/>
      <c r="L201" s="322"/>
      <c r="M201" s="324"/>
      <c r="N201" s="322"/>
      <c r="O201" s="324"/>
      <c r="P201" s="322"/>
      <c r="Q201" s="324"/>
    </row>
    <row r="202" spans="1:17" hidden="1" x14ac:dyDescent="0.25">
      <c r="A202" s="17">
        <v>3</v>
      </c>
      <c r="B202" s="346"/>
      <c r="C202" s="347"/>
      <c r="D202" s="347"/>
      <c r="E202" s="347"/>
      <c r="F202" s="347"/>
      <c r="G202" s="348"/>
      <c r="H202" s="8"/>
      <c r="I202" s="346"/>
      <c r="J202" s="347"/>
      <c r="K202" s="348"/>
      <c r="L202" s="322"/>
      <c r="M202" s="324"/>
      <c r="N202" s="322"/>
      <c r="O202" s="324"/>
      <c r="P202" s="322"/>
      <c r="Q202" s="324"/>
    </row>
    <row r="203" spans="1:17" hidden="1" x14ac:dyDescent="0.25">
      <c r="A203" s="17">
        <v>4</v>
      </c>
      <c r="B203" s="346"/>
      <c r="C203" s="347"/>
      <c r="D203" s="347"/>
      <c r="E203" s="347"/>
      <c r="F203" s="347"/>
      <c r="G203" s="348"/>
      <c r="H203" s="8"/>
      <c r="I203" s="346"/>
      <c r="J203" s="347"/>
      <c r="K203" s="348"/>
      <c r="L203" s="322"/>
      <c r="M203" s="324"/>
      <c r="N203" s="322"/>
      <c r="O203" s="324"/>
      <c r="P203" s="322"/>
      <c r="Q203" s="324"/>
    </row>
    <row r="204" spans="1:17" hidden="1" x14ac:dyDescent="0.25">
      <c r="A204" s="17">
        <v>5</v>
      </c>
      <c r="B204" s="346"/>
      <c r="C204" s="347"/>
      <c r="D204" s="347"/>
      <c r="E204" s="347"/>
      <c r="F204" s="347"/>
      <c r="G204" s="348"/>
      <c r="H204" s="8"/>
      <c r="I204" s="346"/>
      <c r="J204" s="347"/>
      <c r="K204" s="348"/>
      <c r="L204" s="322"/>
      <c r="M204" s="324"/>
      <c r="N204" s="322"/>
      <c r="O204" s="324"/>
      <c r="P204" s="322"/>
      <c r="Q204" s="324"/>
    </row>
    <row r="205" spans="1:17" hidden="1" x14ac:dyDescent="0.25">
      <c r="A205" s="7"/>
      <c r="B205" s="333" t="s">
        <v>46</v>
      </c>
      <c r="C205" s="334"/>
      <c r="D205" s="333"/>
      <c r="E205" s="335"/>
      <c r="F205" s="335"/>
      <c r="G205" s="335"/>
      <c r="H205" s="335"/>
      <c r="I205" s="335"/>
      <c r="J205" s="335"/>
      <c r="K205" s="335"/>
      <c r="L205" s="335"/>
      <c r="M205" s="335"/>
      <c r="N205" s="335"/>
      <c r="O205" s="335"/>
      <c r="P205" s="335"/>
      <c r="Q205" s="334"/>
    </row>
    <row r="206" spans="1:17" hidden="1" x14ac:dyDescent="0.25">
      <c r="A206" s="7"/>
      <c r="B206" s="336" t="s">
        <v>44</v>
      </c>
      <c r="C206" s="336"/>
      <c r="D206" s="336"/>
      <c r="E206" s="336"/>
      <c r="F206" s="336"/>
      <c r="G206" s="336"/>
      <c r="H206" s="336"/>
      <c r="I206" s="336"/>
      <c r="J206" s="336"/>
      <c r="K206" s="336"/>
      <c r="L206" s="336"/>
      <c r="M206" s="336"/>
      <c r="N206" s="336"/>
      <c r="O206" s="336"/>
      <c r="P206" s="336"/>
      <c r="Q206" s="336"/>
    </row>
    <row r="207" spans="1:17" hidden="1" x14ac:dyDescent="0.25">
      <c r="A207" s="17">
        <v>1</v>
      </c>
      <c r="B207" s="346"/>
      <c r="C207" s="347"/>
      <c r="D207" s="347"/>
      <c r="E207" s="347"/>
      <c r="F207" s="347"/>
      <c r="G207" s="348"/>
      <c r="H207" s="8"/>
      <c r="I207" s="346"/>
      <c r="J207" s="347"/>
      <c r="K207" s="348"/>
      <c r="L207" s="322"/>
      <c r="M207" s="324"/>
      <c r="N207" s="322"/>
      <c r="O207" s="324"/>
      <c r="P207" s="322"/>
      <c r="Q207" s="324"/>
    </row>
    <row r="208" spans="1:17" hidden="1" x14ac:dyDescent="0.25">
      <c r="A208" s="17">
        <v>2</v>
      </c>
      <c r="B208" s="346"/>
      <c r="C208" s="347"/>
      <c r="D208" s="347"/>
      <c r="E208" s="347"/>
      <c r="F208" s="347"/>
      <c r="G208" s="348"/>
      <c r="H208" s="8"/>
      <c r="I208" s="346"/>
      <c r="J208" s="347"/>
      <c r="K208" s="348"/>
      <c r="L208" s="322"/>
      <c r="M208" s="324"/>
      <c r="N208" s="322"/>
      <c r="O208" s="324"/>
      <c r="P208" s="322"/>
      <c r="Q208" s="324"/>
    </row>
    <row r="209" spans="1:17" hidden="1" x14ac:dyDescent="0.25">
      <c r="A209" s="17">
        <v>3</v>
      </c>
      <c r="B209" s="346"/>
      <c r="C209" s="347"/>
      <c r="D209" s="347"/>
      <c r="E209" s="347"/>
      <c r="F209" s="347"/>
      <c r="G209" s="348"/>
      <c r="H209" s="8"/>
      <c r="I209" s="346"/>
      <c r="J209" s="347"/>
      <c r="K209" s="348"/>
      <c r="L209" s="322"/>
      <c r="M209" s="324"/>
      <c r="N209" s="322"/>
      <c r="O209" s="324"/>
      <c r="P209" s="322"/>
      <c r="Q209" s="324"/>
    </row>
    <row r="210" spans="1:17" hidden="1" x14ac:dyDescent="0.25">
      <c r="A210" s="17">
        <v>4</v>
      </c>
      <c r="B210" s="346"/>
      <c r="C210" s="347"/>
      <c r="D210" s="347"/>
      <c r="E210" s="347"/>
      <c r="F210" s="347"/>
      <c r="G210" s="348"/>
      <c r="H210" s="8"/>
      <c r="I210" s="346"/>
      <c r="J210" s="347"/>
      <c r="K210" s="348"/>
      <c r="L210" s="322"/>
      <c r="M210" s="324"/>
      <c r="N210" s="322"/>
      <c r="O210" s="324"/>
      <c r="P210" s="322"/>
      <c r="Q210" s="324"/>
    </row>
    <row r="211" spans="1:17" hidden="1" x14ac:dyDescent="0.25">
      <c r="A211" s="17">
        <v>5</v>
      </c>
      <c r="B211" s="346"/>
      <c r="C211" s="347"/>
      <c r="D211" s="347"/>
      <c r="E211" s="347"/>
      <c r="F211" s="347"/>
      <c r="G211" s="348"/>
      <c r="H211" s="8"/>
      <c r="I211" s="346"/>
      <c r="J211" s="347"/>
      <c r="K211" s="348"/>
      <c r="L211" s="322"/>
      <c r="M211" s="324"/>
      <c r="N211" s="322"/>
      <c r="O211" s="324"/>
      <c r="P211" s="322"/>
      <c r="Q211" s="324"/>
    </row>
    <row r="212" spans="1:17" hidden="1" x14ac:dyDescent="0.25">
      <c r="A212" s="17">
        <v>6</v>
      </c>
      <c r="B212" s="346"/>
      <c r="C212" s="347"/>
      <c r="D212" s="347"/>
      <c r="E212" s="347"/>
      <c r="F212" s="347"/>
      <c r="G212" s="348"/>
      <c r="H212" s="8"/>
      <c r="I212" s="346"/>
      <c r="J212" s="347"/>
      <c r="K212" s="348"/>
      <c r="L212" s="322"/>
      <c r="M212" s="324"/>
      <c r="N212" s="322"/>
      <c r="O212" s="324"/>
      <c r="P212" s="322"/>
      <c r="Q212" s="324"/>
    </row>
    <row r="213" spans="1:17" hidden="1" x14ac:dyDescent="0.25">
      <c r="A213" s="17">
        <v>7</v>
      </c>
      <c r="B213" s="346"/>
      <c r="C213" s="347"/>
      <c r="D213" s="347"/>
      <c r="E213" s="347"/>
      <c r="F213" s="347"/>
      <c r="G213" s="348"/>
      <c r="H213" s="8"/>
      <c r="I213" s="346"/>
      <c r="J213" s="347"/>
      <c r="K213" s="348"/>
      <c r="L213" s="322"/>
      <c r="M213" s="324"/>
      <c r="N213" s="322"/>
      <c r="O213" s="324"/>
      <c r="P213" s="322"/>
      <c r="Q213" s="324"/>
    </row>
    <row r="214" spans="1:17" hidden="1" x14ac:dyDescent="0.25">
      <c r="A214" s="17">
        <v>8</v>
      </c>
      <c r="B214" s="346"/>
      <c r="C214" s="347"/>
      <c r="D214" s="347"/>
      <c r="E214" s="347"/>
      <c r="F214" s="347"/>
      <c r="G214" s="348"/>
      <c r="H214" s="8"/>
      <c r="I214" s="346"/>
      <c r="J214" s="347"/>
      <c r="K214" s="348"/>
      <c r="L214" s="322"/>
      <c r="M214" s="324"/>
      <c r="N214" s="322"/>
      <c r="O214" s="324"/>
      <c r="P214" s="322"/>
      <c r="Q214" s="324"/>
    </row>
    <row r="215" spans="1:17" hidden="1" x14ac:dyDescent="0.25">
      <c r="A215" s="17">
        <v>9</v>
      </c>
      <c r="B215" s="346"/>
      <c r="C215" s="347"/>
      <c r="D215" s="347"/>
      <c r="E215" s="347"/>
      <c r="F215" s="347"/>
      <c r="G215" s="348"/>
      <c r="H215" s="8"/>
      <c r="I215" s="346"/>
      <c r="J215" s="347"/>
      <c r="K215" s="348"/>
      <c r="L215" s="322"/>
      <c r="M215" s="324"/>
      <c r="N215" s="322"/>
      <c r="O215" s="324"/>
      <c r="P215" s="322"/>
      <c r="Q215" s="324"/>
    </row>
    <row r="216" spans="1:17" hidden="1" x14ac:dyDescent="0.25">
      <c r="A216" s="17">
        <v>10</v>
      </c>
      <c r="B216" s="346"/>
      <c r="C216" s="347"/>
      <c r="D216" s="347"/>
      <c r="E216" s="347"/>
      <c r="F216" s="347"/>
      <c r="G216" s="348"/>
      <c r="H216" s="8"/>
      <c r="I216" s="346"/>
      <c r="J216" s="347"/>
      <c r="K216" s="348"/>
      <c r="L216" s="322"/>
      <c r="M216" s="324"/>
      <c r="N216" s="322"/>
      <c r="O216" s="324"/>
      <c r="P216" s="322"/>
      <c r="Q216" s="324"/>
    </row>
    <row r="217" spans="1:17" hidden="1" x14ac:dyDescent="0.25">
      <c r="A217" s="7"/>
      <c r="B217" s="336" t="s">
        <v>45</v>
      </c>
      <c r="C217" s="336"/>
      <c r="D217" s="336"/>
      <c r="E217" s="336"/>
      <c r="F217" s="336"/>
      <c r="G217" s="336"/>
      <c r="H217" s="336"/>
      <c r="I217" s="336"/>
      <c r="J217" s="336"/>
      <c r="K217" s="336"/>
      <c r="L217" s="336"/>
      <c r="M217" s="336"/>
      <c r="N217" s="336"/>
      <c r="O217" s="336"/>
      <c r="P217" s="336"/>
      <c r="Q217" s="336"/>
    </row>
    <row r="218" spans="1:17" hidden="1" x14ac:dyDescent="0.25">
      <c r="A218" s="17">
        <v>1</v>
      </c>
      <c r="B218" s="346"/>
      <c r="C218" s="347"/>
      <c r="D218" s="347"/>
      <c r="E218" s="347"/>
      <c r="F218" s="347"/>
      <c r="G218" s="348"/>
      <c r="H218" s="8"/>
      <c r="I218" s="346"/>
      <c r="J218" s="347"/>
      <c r="K218" s="348"/>
      <c r="L218" s="322"/>
      <c r="M218" s="324"/>
      <c r="N218" s="322"/>
      <c r="O218" s="324"/>
      <c r="P218" s="322"/>
      <c r="Q218" s="324"/>
    </row>
    <row r="219" spans="1:17" hidden="1" x14ac:dyDescent="0.25">
      <c r="A219" s="17">
        <v>2</v>
      </c>
      <c r="B219" s="346"/>
      <c r="C219" s="347"/>
      <c r="D219" s="347"/>
      <c r="E219" s="347"/>
      <c r="F219" s="347"/>
      <c r="G219" s="348"/>
      <c r="H219" s="8"/>
      <c r="I219" s="346"/>
      <c r="J219" s="347"/>
      <c r="K219" s="348"/>
      <c r="L219" s="322"/>
      <c r="M219" s="324"/>
      <c r="N219" s="322"/>
      <c r="O219" s="324"/>
      <c r="P219" s="322"/>
      <c r="Q219" s="324"/>
    </row>
    <row r="220" spans="1:17" hidden="1" x14ac:dyDescent="0.25">
      <c r="A220" s="17">
        <v>3</v>
      </c>
      <c r="B220" s="346"/>
      <c r="C220" s="347"/>
      <c r="D220" s="347"/>
      <c r="E220" s="347"/>
      <c r="F220" s="347"/>
      <c r="G220" s="348"/>
      <c r="H220" s="8"/>
      <c r="I220" s="346"/>
      <c r="J220" s="347"/>
      <c r="K220" s="348"/>
      <c r="L220" s="322"/>
      <c r="M220" s="324"/>
      <c r="N220" s="322"/>
      <c r="O220" s="324"/>
      <c r="P220" s="322"/>
      <c r="Q220" s="324"/>
    </row>
    <row r="221" spans="1:17" hidden="1" x14ac:dyDescent="0.25">
      <c r="A221" s="17">
        <v>4</v>
      </c>
      <c r="B221" s="346"/>
      <c r="C221" s="347"/>
      <c r="D221" s="347"/>
      <c r="E221" s="347"/>
      <c r="F221" s="347"/>
      <c r="G221" s="348"/>
      <c r="H221" s="8"/>
      <c r="I221" s="346"/>
      <c r="J221" s="347"/>
      <c r="K221" s="348"/>
      <c r="L221" s="322"/>
      <c r="M221" s="324"/>
      <c r="N221" s="322"/>
      <c r="O221" s="324"/>
      <c r="P221" s="322"/>
      <c r="Q221" s="324"/>
    </row>
    <row r="222" spans="1:17" hidden="1" x14ac:dyDescent="0.25">
      <c r="A222" s="17">
        <v>5</v>
      </c>
      <c r="B222" s="346"/>
      <c r="C222" s="347"/>
      <c r="D222" s="347"/>
      <c r="E222" s="347"/>
      <c r="F222" s="347"/>
      <c r="G222" s="348"/>
      <c r="H222" s="8"/>
      <c r="I222" s="346"/>
      <c r="J222" s="347"/>
      <c r="K222" s="348"/>
      <c r="L222" s="322"/>
      <c r="M222" s="324"/>
      <c r="N222" s="322"/>
      <c r="O222" s="324"/>
      <c r="P222" s="322"/>
      <c r="Q222" s="324"/>
    </row>
    <row r="223" spans="1:17" hidden="1" x14ac:dyDescent="0.25">
      <c r="A223" s="17">
        <v>6</v>
      </c>
      <c r="B223" s="346"/>
      <c r="C223" s="347"/>
      <c r="D223" s="347"/>
      <c r="E223" s="347"/>
      <c r="F223" s="347"/>
      <c r="G223" s="348"/>
      <c r="H223" s="8"/>
      <c r="I223" s="346"/>
      <c r="J223" s="347"/>
      <c r="K223" s="348"/>
      <c r="L223" s="322"/>
      <c r="M223" s="324"/>
      <c r="N223" s="322"/>
      <c r="O223" s="324"/>
      <c r="P223" s="322"/>
      <c r="Q223" s="324"/>
    </row>
    <row r="224" spans="1:17" hidden="1" x14ac:dyDescent="0.25">
      <c r="A224" s="17">
        <v>7</v>
      </c>
      <c r="B224" s="346"/>
      <c r="C224" s="347"/>
      <c r="D224" s="347"/>
      <c r="E224" s="347"/>
      <c r="F224" s="347"/>
      <c r="G224" s="348"/>
      <c r="H224" s="8"/>
      <c r="I224" s="346"/>
      <c r="J224" s="347"/>
      <c r="K224" s="348"/>
      <c r="L224" s="322"/>
      <c r="M224" s="324"/>
      <c r="N224" s="322"/>
      <c r="O224" s="324"/>
      <c r="P224" s="322"/>
      <c r="Q224" s="324"/>
    </row>
    <row r="225" spans="1:17" hidden="1" x14ac:dyDescent="0.25">
      <c r="A225" s="17">
        <v>8</v>
      </c>
      <c r="B225" s="346"/>
      <c r="C225" s="347"/>
      <c r="D225" s="347"/>
      <c r="E225" s="347"/>
      <c r="F225" s="347"/>
      <c r="G225" s="348"/>
      <c r="H225" s="8"/>
      <c r="I225" s="346"/>
      <c r="J225" s="347"/>
      <c r="K225" s="348"/>
      <c r="L225" s="322"/>
      <c r="M225" s="324"/>
      <c r="N225" s="322"/>
      <c r="O225" s="324"/>
      <c r="P225" s="322"/>
      <c r="Q225" s="324"/>
    </row>
    <row r="226" spans="1:17" hidden="1" x14ac:dyDescent="0.25">
      <c r="A226" s="17">
        <v>9</v>
      </c>
      <c r="B226" s="346"/>
      <c r="C226" s="347"/>
      <c r="D226" s="347"/>
      <c r="E226" s="347"/>
      <c r="F226" s="347"/>
      <c r="G226" s="348"/>
      <c r="H226" s="8"/>
      <c r="I226" s="346"/>
      <c r="J226" s="347"/>
      <c r="K226" s="348"/>
      <c r="L226" s="322"/>
      <c r="M226" s="324"/>
      <c r="N226" s="322"/>
      <c r="O226" s="324"/>
      <c r="P226" s="322"/>
      <c r="Q226" s="324"/>
    </row>
    <row r="227" spans="1:17" hidden="1" x14ac:dyDescent="0.25">
      <c r="A227" s="17">
        <v>10</v>
      </c>
      <c r="B227" s="346"/>
      <c r="C227" s="347"/>
      <c r="D227" s="347"/>
      <c r="E227" s="347"/>
      <c r="F227" s="347"/>
      <c r="G227" s="348"/>
      <c r="H227" s="8"/>
      <c r="I227" s="346"/>
      <c r="J227" s="347"/>
      <c r="K227" s="348"/>
      <c r="L227" s="322"/>
      <c r="M227" s="324"/>
      <c r="N227" s="322"/>
      <c r="O227" s="324"/>
      <c r="P227" s="322"/>
      <c r="Q227" s="324"/>
    </row>
    <row r="228" spans="1:17" hidden="1" x14ac:dyDescent="0.25">
      <c r="A228" s="7"/>
      <c r="B228" s="336" t="s">
        <v>47</v>
      </c>
      <c r="C228" s="336"/>
      <c r="D228" s="336"/>
      <c r="E228" s="336"/>
      <c r="F228" s="336"/>
      <c r="G228" s="336"/>
      <c r="H228" s="336"/>
      <c r="I228" s="336"/>
      <c r="J228" s="336"/>
      <c r="K228" s="336"/>
      <c r="L228" s="336"/>
      <c r="M228" s="336"/>
      <c r="N228" s="336"/>
      <c r="O228" s="336"/>
      <c r="P228" s="336"/>
      <c r="Q228" s="336"/>
    </row>
    <row r="229" spans="1:17" hidden="1" x14ac:dyDescent="0.25">
      <c r="A229" s="17">
        <v>1</v>
      </c>
      <c r="B229" s="346"/>
      <c r="C229" s="347"/>
      <c r="D229" s="347"/>
      <c r="E229" s="347"/>
      <c r="F229" s="347"/>
      <c r="G229" s="348"/>
      <c r="H229" s="8"/>
      <c r="I229" s="346"/>
      <c r="J229" s="347"/>
      <c r="K229" s="348"/>
      <c r="L229" s="322"/>
      <c r="M229" s="324"/>
      <c r="N229" s="322"/>
      <c r="O229" s="324"/>
      <c r="P229" s="322"/>
      <c r="Q229" s="324"/>
    </row>
    <row r="230" spans="1:17" hidden="1" x14ac:dyDescent="0.25">
      <c r="A230" s="17">
        <v>2</v>
      </c>
      <c r="B230" s="346"/>
      <c r="C230" s="347"/>
      <c r="D230" s="347"/>
      <c r="E230" s="347"/>
      <c r="F230" s="347"/>
      <c r="G230" s="348"/>
      <c r="H230" s="8"/>
      <c r="I230" s="346"/>
      <c r="J230" s="347"/>
      <c r="K230" s="348"/>
      <c r="L230" s="322"/>
      <c r="M230" s="324"/>
      <c r="N230" s="322"/>
      <c r="O230" s="324"/>
      <c r="P230" s="322"/>
      <c r="Q230" s="324"/>
    </row>
    <row r="231" spans="1:17" hidden="1" x14ac:dyDescent="0.25">
      <c r="A231" s="17">
        <v>3</v>
      </c>
      <c r="B231" s="346"/>
      <c r="C231" s="347"/>
      <c r="D231" s="347"/>
      <c r="E231" s="347"/>
      <c r="F231" s="347"/>
      <c r="G231" s="348"/>
      <c r="H231" s="8"/>
      <c r="I231" s="346"/>
      <c r="J231" s="347"/>
      <c r="K231" s="348"/>
      <c r="L231" s="322"/>
      <c r="M231" s="324"/>
      <c r="N231" s="322"/>
      <c r="O231" s="324"/>
      <c r="P231" s="322"/>
      <c r="Q231" s="324"/>
    </row>
    <row r="232" spans="1:17" hidden="1" x14ac:dyDescent="0.25">
      <c r="A232" s="17">
        <v>4</v>
      </c>
      <c r="B232" s="346"/>
      <c r="C232" s="347"/>
      <c r="D232" s="347"/>
      <c r="E232" s="347"/>
      <c r="F232" s="347"/>
      <c r="G232" s="348"/>
      <c r="H232" s="8"/>
      <c r="I232" s="346"/>
      <c r="J232" s="347"/>
      <c r="K232" s="348"/>
      <c r="L232" s="322"/>
      <c r="M232" s="324"/>
      <c r="N232" s="322"/>
      <c r="O232" s="324"/>
      <c r="P232" s="322"/>
      <c r="Q232" s="324"/>
    </row>
    <row r="233" spans="1:17" hidden="1" x14ac:dyDescent="0.25">
      <c r="A233" s="17">
        <v>5</v>
      </c>
      <c r="B233" s="346"/>
      <c r="C233" s="347"/>
      <c r="D233" s="347"/>
      <c r="E233" s="347"/>
      <c r="F233" s="347"/>
      <c r="G233" s="348"/>
      <c r="H233" s="8"/>
      <c r="I233" s="346"/>
      <c r="J233" s="347"/>
      <c r="K233" s="348"/>
      <c r="L233" s="322"/>
      <c r="M233" s="324"/>
      <c r="N233" s="322"/>
      <c r="O233" s="324"/>
      <c r="P233" s="322"/>
      <c r="Q233" s="324"/>
    </row>
    <row r="234" spans="1:17" hidden="1" x14ac:dyDescent="0.25">
      <c r="A234" s="7"/>
      <c r="B234" s="336" t="s">
        <v>48</v>
      </c>
      <c r="C234" s="336"/>
      <c r="D234" s="336"/>
      <c r="E234" s="336"/>
      <c r="F234" s="336"/>
      <c r="G234" s="336"/>
      <c r="H234" s="336"/>
      <c r="I234" s="336"/>
      <c r="J234" s="336"/>
      <c r="K234" s="336"/>
      <c r="L234" s="336"/>
      <c r="M234" s="336"/>
      <c r="N234" s="336"/>
      <c r="O234" s="336"/>
      <c r="P234" s="336"/>
      <c r="Q234" s="336"/>
    </row>
    <row r="235" spans="1:17" hidden="1" x14ac:dyDescent="0.25">
      <c r="A235" s="17">
        <v>1</v>
      </c>
      <c r="B235" s="346"/>
      <c r="C235" s="347"/>
      <c r="D235" s="347"/>
      <c r="E235" s="347"/>
      <c r="F235" s="347"/>
      <c r="G235" s="348"/>
      <c r="H235" s="8"/>
      <c r="I235" s="346"/>
      <c r="J235" s="347"/>
      <c r="K235" s="348"/>
      <c r="L235" s="322"/>
      <c r="M235" s="324"/>
      <c r="N235" s="322"/>
      <c r="O235" s="324"/>
      <c r="P235" s="322"/>
      <c r="Q235" s="324"/>
    </row>
    <row r="236" spans="1:17" hidden="1" x14ac:dyDescent="0.25">
      <c r="A236" s="17">
        <v>2</v>
      </c>
      <c r="B236" s="346"/>
      <c r="C236" s="347"/>
      <c r="D236" s="347"/>
      <c r="E236" s="347"/>
      <c r="F236" s="347"/>
      <c r="G236" s="348"/>
      <c r="H236" s="8"/>
      <c r="I236" s="346"/>
      <c r="J236" s="347"/>
      <c r="K236" s="348"/>
      <c r="L236" s="322"/>
      <c r="M236" s="324"/>
      <c r="N236" s="322"/>
      <c r="O236" s="324"/>
      <c r="P236" s="322"/>
      <c r="Q236" s="324"/>
    </row>
    <row r="237" spans="1:17" hidden="1" x14ac:dyDescent="0.25">
      <c r="A237" s="17">
        <v>3</v>
      </c>
      <c r="B237" s="346"/>
      <c r="C237" s="347"/>
      <c r="D237" s="347"/>
      <c r="E237" s="347"/>
      <c r="F237" s="347"/>
      <c r="G237" s="348"/>
      <c r="H237" s="8"/>
      <c r="I237" s="346"/>
      <c r="J237" s="347"/>
      <c r="K237" s="348"/>
      <c r="L237" s="322"/>
      <c r="M237" s="324"/>
      <c r="N237" s="322"/>
      <c r="O237" s="324"/>
      <c r="P237" s="322"/>
      <c r="Q237" s="324"/>
    </row>
    <row r="238" spans="1:17" hidden="1" x14ac:dyDescent="0.25">
      <c r="A238" s="17">
        <v>4</v>
      </c>
      <c r="B238" s="346"/>
      <c r="C238" s="347"/>
      <c r="D238" s="347"/>
      <c r="E238" s="347"/>
      <c r="F238" s="347"/>
      <c r="G238" s="348"/>
      <c r="H238" s="8"/>
      <c r="I238" s="346"/>
      <c r="J238" s="347"/>
      <c r="K238" s="348"/>
      <c r="L238" s="322"/>
      <c r="M238" s="324"/>
      <c r="N238" s="322"/>
      <c r="O238" s="324"/>
      <c r="P238" s="322"/>
      <c r="Q238" s="324"/>
    </row>
    <row r="239" spans="1:17" hidden="1" x14ac:dyDescent="0.25">
      <c r="A239" s="17">
        <v>5</v>
      </c>
      <c r="B239" s="346"/>
      <c r="C239" s="347"/>
      <c r="D239" s="347"/>
      <c r="E239" s="347"/>
      <c r="F239" s="347"/>
      <c r="G239" s="348"/>
      <c r="H239" s="8"/>
      <c r="I239" s="346"/>
      <c r="J239" s="347"/>
      <c r="K239" s="348"/>
      <c r="L239" s="322"/>
      <c r="M239" s="324"/>
      <c r="N239" s="322"/>
      <c r="O239" s="324"/>
      <c r="P239" s="322"/>
      <c r="Q239" s="324"/>
    </row>
    <row r="240" spans="1:17" hidden="1" x14ac:dyDescent="0.25">
      <c r="A240" s="7"/>
      <c r="B240" s="333" t="s">
        <v>46</v>
      </c>
      <c r="C240" s="334"/>
      <c r="D240" s="333"/>
      <c r="E240" s="335"/>
      <c r="F240" s="335"/>
      <c r="G240" s="335"/>
      <c r="H240" s="335"/>
      <c r="I240" s="335"/>
      <c r="J240" s="335"/>
      <c r="K240" s="335"/>
      <c r="L240" s="335"/>
      <c r="M240" s="335"/>
      <c r="N240" s="335"/>
      <c r="O240" s="335"/>
      <c r="P240" s="335"/>
      <c r="Q240" s="334"/>
    </row>
    <row r="241" spans="1:17" hidden="1" x14ac:dyDescent="0.25">
      <c r="A241" s="7"/>
      <c r="B241" s="336" t="s">
        <v>44</v>
      </c>
      <c r="C241" s="336"/>
      <c r="D241" s="336"/>
      <c r="E241" s="336"/>
      <c r="F241" s="336"/>
      <c r="G241" s="336"/>
      <c r="H241" s="336"/>
      <c r="I241" s="336"/>
      <c r="J241" s="336"/>
      <c r="K241" s="336"/>
      <c r="L241" s="336"/>
      <c r="M241" s="336"/>
      <c r="N241" s="336"/>
      <c r="O241" s="336"/>
      <c r="P241" s="336"/>
      <c r="Q241" s="336"/>
    </row>
    <row r="242" spans="1:17" hidden="1" x14ac:dyDescent="0.25">
      <c r="A242" s="17">
        <v>1</v>
      </c>
      <c r="B242" s="346"/>
      <c r="C242" s="347"/>
      <c r="D242" s="347"/>
      <c r="E242" s="347"/>
      <c r="F242" s="347"/>
      <c r="G242" s="348"/>
      <c r="H242" s="8"/>
      <c r="I242" s="346"/>
      <c r="J242" s="347"/>
      <c r="K242" s="348"/>
      <c r="L242" s="322"/>
      <c r="M242" s="324"/>
      <c r="N242" s="322"/>
      <c r="O242" s="324"/>
      <c r="P242" s="322"/>
      <c r="Q242" s="324"/>
    </row>
    <row r="243" spans="1:17" hidden="1" x14ac:dyDescent="0.25">
      <c r="A243" s="17">
        <v>2</v>
      </c>
      <c r="B243" s="346"/>
      <c r="C243" s="347"/>
      <c r="D243" s="347"/>
      <c r="E243" s="347"/>
      <c r="F243" s="347"/>
      <c r="G243" s="348"/>
      <c r="H243" s="8"/>
      <c r="I243" s="346"/>
      <c r="J243" s="347"/>
      <c r="K243" s="348"/>
      <c r="L243" s="322"/>
      <c r="M243" s="324"/>
      <c r="N243" s="322"/>
      <c r="O243" s="324"/>
      <c r="P243" s="322"/>
      <c r="Q243" s="324"/>
    </row>
    <row r="244" spans="1:17" hidden="1" x14ac:dyDescent="0.25">
      <c r="A244" s="17">
        <v>3</v>
      </c>
      <c r="B244" s="346"/>
      <c r="C244" s="347"/>
      <c r="D244" s="347"/>
      <c r="E244" s="347"/>
      <c r="F244" s="347"/>
      <c r="G244" s="348"/>
      <c r="H244" s="8"/>
      <c r="I244" s="346"/>
      <c r="J244" s="347"/>
      <c r="K244" s="348"/>
      <c r="L244" s="322"/>
      <c r="M244" s="324"/>
      <c r="N244" s="322"/>
      <c r="O244" s="324"/>
      <c r="P244" s="322"/>
      <c r="Q244" s="324"/>
    </row>
    <row r="245" spans="1:17" hidden="1" x14ac:dyDescent="0.25">
      <c r="A245" s="17">
        <v>4</v>
      </c>
      <c r="B245" s="346"/>
      <c r="C245" s="347"/>
      <c r="D245" s="347"/>
      <c r="E245" s="347"/>
      <c r="F245" s="347"/>
      <c r="G245" s="348"/>
      <c r="H245" s="8"/>
      <c r="I245" s="346"/>
      <c r="J245" s="347"/>
      <c r="K245" s="348"/>
      <c r="L245" s="322"/>
      <c r="M245" s="324"/>
      <c r="N245" s="322"/>
      <c r="O245" s="324"/>
      <c r="P245" s="322"/>
      <c r="Q245" s="324"/>
    </row>
    <row r="246" spans="1:17" hidden="1" x14ac:dyDescent="0.25">
      <c r="A246" s="17">
        <v>5</v>
      </c>
      <c r="B246" s="346"/>
      <c r="C246" s="347"/>
      <c r="D246" s="347"/>
      <c r="E246" s="347"/>
      <c r="F246" s="347"/>
      <c r="G246" s="348"/>
      <c r="H246" s="8"/>
      <c r="I246" s="346"/>
      <c r="J246" s="347"/>
      <c r="K246" s="348"/>
      <c r="L246" s="322"/>
      <c r="M246" s="324"/>
      <c r="N246" s="322"/>
      <c r="O246" s="324"/>
      <c r="P246" s="322"/>
      <c r="Q246" s="324"/>
    </row>
    <row r="247" spans="1:17" hidden="1" x14ac:dyDescent="0.25">
      <c r="A247" s="17">
        <v>6</v>
      </c>
      <c r="B247" s="346"/>
      <c r="C247" s="347"/>
      <c r="D247" s="347"/>
      <c r="E247" s="347"/>
      <c r="F247" s="347"/>
      <c r="G247" s="348"/>
      <c r="H247" s="8"/>
      <c r="I247" s="346"/>
      <c r="J247" s="347"/>
      <c r="K247" s="348"/>
      <c r="L247" s="322"/>
      <c r="M247" s="324"/>
      <c r="N247" s="322"/>
      <c r="O247" s="324"/>
      <c r="P247" s="322"/>
      <c r="Q247" s="324"/>
    </row>
    <row r="248" spans="1:17" hidden="1" x14ac:dyDescent="0.25">
      <c r="A248" s="17">
        <v>7</v>
      </c>
      <c r="B248" s="346"/>
      <c r="C248" s="347"/>
      <c r="D248" s="347"/>
      <c r="E248" s="347"/>
      <c r="F248" s="347"/>
      <c r="G248" s="348"/>
      <c r="H248" s="8"/>
      <c r="I248" s="346"/>
      <c r="J248" s="347"/>
      <c r="K248" s="348"/>
      <c r="L248" s="322"/>
      <c r="M248" s="324"/>
      <c r="N248" s="322"/>
      <c r="O248" s="324"/>
      <c r="P248" s="322"/>
      <c r="Q248" s="324"/>
    </row>
    <row r="249" spans="1:17" hidden="1" x14ac:dyDescent="0.25">
      <c r="A249" s="17">
        <v>8</v>
      </c>
      <c r="B249" s="346"/>
      <c r="C249" s="347"/>
      <c r="D249" s="347"/>
      <c r="E249" s="347"/>
      <c r="F249" s="347"/>
      <c r="G249" s="348"/>
      <c r="H249" s="8"/>
      <c r="I249" s="346"/>
      <c r="J249" s="347"/>
      <c r="K249" s="348"/>
      <c r="L249" s="322"/>
      <c r="M249" s="324"/>
      <c r="N249" s="322"/>
      <c r="O249" s="324"/>
      <c r="P249" s="322"/>
      <c r="Q249" s="324"/>
    </row>
    <row r="250" spans="1:17" hidden="1" x14ac:dyDescent="0.25">
      <c r="A250" s="17">
        <v>9</v>
      </c>
      <c r="B250" s="346"/>
      <c r="C250" s="347"/>
      <c r="D250" s="347"/>
      <c r="E250" s="347"/>
      <c r="F250" s="347"/>
      <c r="G250" s="348"/>
      <c r="H250" s="8"/>
      <c r="I250" s="346"/>
      <c r="J250" s="347"/>
      <c r="K250" s="348"/>
      <c r="L250" s="322"/>
      <c r="M250" s="324"/>
      <c r="N250" s="322"/>
      <c r="O250" s="324"/>
      <c r="P250" s="322"/>
      <c r="Q250" s="324"/>
    </row>
    <row r="251" spans="1:17" hidden="1" x14ac:dyDescent="0.25">
      <c r="A251" s="17">
        <v>10</v>
      </c>
      <c r="B251" s="346"/>
      <c r="C251" s="347"/>
      <c r="D251" s="347"/>
      <c r="E251" s="347"/>
      <c r="F251" s="347"/>
      <c r="G251" s="348"/>
      <c r="H251" s="8"/>
      <c r="I251" s="346"/>
      <c r="J251" s="347"/>
      <c r="K251" s="348"/>
      <c r="L251" s="322"/>
      <c r="M251" s="324"/>
      <c r="N251" s="322"/>
      <c r="O251" s="324"/>
      <c r="P251" s="322"/>
      <c r="Q251" s="324"/>
    </row>
    <row r="252" spans="1:17" hidden="1" x14ac:dyDescent="0.25">
      <c r="A252" s="7"/>
      <c r="B252" s="336" t="s">
        <v>45</v>
      </c>
      <c r="C252" s="336"/>
      <c r="D252" s="336"/>
      <c r="E252" s="336"/>
      <c r="F252" s="336"/>
      <c r="G252" s="336"/>
      <c r="H252" s="336"/>
      <c r="I252" s="336"/>
      <c r="J252" s="336"/>
      <c r="K252" s="336"/>
      <c r="L252" s="336"/>
      <c r="M252" s="336"/>
      <c r="N252" s="336"/>
      <c r="O252" s="336"/>
      <c r="P252" s="336"/>
      <c r="Q252" s="336"/>
    </row>
    <row r="253" spans="1:17" hidden="1" x14ac:dyDescent="0.25">
      <c r="A253" s="17">
        <v>1</v>
      </c>
      <c r="B253" s="346"/>
      <c r="C253" s="347"/>
      <c r="D253" s="347"/>
      <c r="E253" s="347"/>
      <c r="F253" s="347"/>
      <c r="G253" s="348"/>
      <c r="H253" s="8"/>
      <c r="I253" s="346"/>
      <c r="J253" s="347"/>
      <c r="K253" s="348"/>
      <c r="L253" s="322"/>
      <c r="M253" s="324"/>
      <c r="N253" s="322"/>
      <c r="O253" s="324"/>
      <c r="P253" s="322"/>
      <c r="Q253" s="324"/>
    </row>
    <row r="254" spans="1:17" hidden="1" x14ac:dyDescent="0.25">
      <c r="A254" s="17">
        <v>2</v>
      </c>
      <c r="B254" s="346"/>
      <c r="C254" s="347"/>
      <c r="D254" s="347"/>
      <c r="E254" s="347"/>
      <c r="F254" s="347"/>
      <c r="G254" s="348"/>
      <c r="H254" s="8"/>
      <c r="I254" s="346"/>
      <c r="J254" s="347"/>
      <c r="K254" s="348"/>
      <c r="L254" s="322"/>
      <c r="M254" s="324"/>
      <c r="N254" s="322"/>
      <c r="O254" s="324"/>
      <c r="P254" s="322"/>
      <c r="Q254" s="324"/>
    </row>
    <row r="255" spans="1:17" hidden="1" x14ac:dyDescent="0.25">
      <c r="A255" s="17">
        <v>3</v>
      </c>
      <c r="B255" s="346"/>
      <c r="C255" s="347"/>
      <c r="D255" s="347"/>
      <c r="E255" s="347"/>
      <c r="F255" s="347"/>
      <c r="G255" s="348"/>
      <c r="H255" s="8"/>
      <c r="I255" s="346"/>
      <c r="J255" s="347"/>
      <c r="K255" s="348"/>
      <c r="L255" s="322"/>
      <c r="M255" s="324"/>
      <c r="N255" s="322"/>
      <c r="O255" s="324"/>
      <c r="P255" s="322"/>
      <c r="Q255" s="324"/>
    </row>
    <row r="256" spans="1:17" hidden="1" x14ac:dyDescent="0.25">
      <c r="A256" s="17">
        <v>4</v>
      </c>
      <c r="B256" s="346"/>
      <c r="C256" s="347"/>
      <c r="D256" s="347"/>
      <c r="E256" s="347"/>
      <c r="F256" s="347"/>
      <c r="G256" s="348"/>
      <c r="H256" s="8"/>
      <c r="I256" s="346"/>
      <c r="J256" s="347"/>
      <c r="K256" s="348"/>
      <c r="L256" s="322"/>
      <c r="M256" s="324"/>
      <c r="N256" s="322"/>
      <c r="O256" s="324"/>
      <c r="P256" s="322"/>
      <c r="Q256" s="324"/>
    </row>
    <row r="257" spans="1:17" hidden="1" x14ac:dyDescent="0.25">
      <c r="A257" s="17">
        <v>5</v>
      </c>
      <c r="B257" s="346"/>
      <c r="C257" s="347"/>
      <c r="D257" s="347"/>
      <c r="E257" s="347"/>
      <c r="F257" s="347"/>
      <c r="G257" s="348"/>
      <c r="H257" s="8"/>
      <c r="I257" s="346"/>
      <c r="J257" s="347"/>
      <c r="K257" s="348"/>
      <c r="L257" s="322"/>
      <c r="M257" s="324"/>
      <c r="N257" s="322"/>
      <c r="O257" s="324"/>
      <c r="P257" s="322"/>
      <c r="Q257" s="324"/>
    </row>
    <row r="258" spans="1:17" hidden="1" x14ac:dyDescent="0.25">
      <c r="A258" s="17">
        <v>6</v>
      </c>
      <c r="B258" s="346"/>
      <c r="C258" s="347"/>
      <c r="D258" s="347"/>
      <c r="E258" s="347"/>
      <c r="F258" s="347"/>
      <c r="G258" s="348"/>
      <c r="H258" s="8"/>
      <c r="I258" s="346"/>
      <c r="J258" s="347"/>
      <c r="K258" s="348"/>
      <c r="L258" s="322"/>
      <c r="M258" s="324"/>
      <c r="N258" s="322"/>
      <c r="O258" s="324"/>
      <c r="P258" s="322"/>
      <c r="Q258" s="324"/>
    </row>
    <row r="259" spans="1:17" hidden="1" x14ac:dyDescent="0.25">
      <c r="A259" s="17">
        <v>7</v>
      </c>
      <c r="B259" s="346"/>
      <c r="C259" s="347"/>
      <c r="D259" s="347"/>
      <c r="E259" s="347"/>
      <c r="F259" s="347"/>
      <c r="G259" s="348"/>
      <c r="H259" s="8"/>
      <c r="I259" s="346"/>
      <c r="J259" s="347"/>
      <c r="K259" s="348"/>
      <c r="L259" s="322"/>
      <c r="M259" s="324"/>
      <c r="N259" s="322"/>
      <c r="O259" s="324"/>
      <c r="P259" s="322"/>
      <c r="Q259" s="324"/>
    </row>
    <row r="260" spans="1:17" hidden="1" x14ac:dyDescent="0.25">
      <c r="A260" s="17">
        <v>8</v>
      </c>
      <c r="B260" s="346"/>
      <c r="C260" s="347"/>
      <c r="D260" s="347"/>
      <c r="E260" s="347"/>
      <c r="F260" s="347"/>
      <c r="G260" s="348"/>
      <c r="H260" s="8"/>
      <c r="I260" s="346"/>
      <c r="J260" s="347"/>
      <c r="K260" s="348"/>
      <c r="L260" s="322"/>
      <c r="M260" s="324"/>
      <c r="N260" s="322"/>
      <c r="O260" s="324"/>
      <c r="P260" s="322"/>
      <c r="Q260" s="324"/>
    </row>
    <row r="261" spans="1:17" hidden="1" x14ac:dyDescent="0.25">
      <c r="A261" s="17">
        <v>9</v>
      </c>
      <c r="B261" s="346"/>
      <c r="C261" s="347"/>
      <c r="D261" s="347"/>
      <c r="E261" s="347"/>
      <c r="F261" s="347"/>
      <c r="G261" s="348"/>
      <c r="H261" s="8"/>
      <c r="I261" s="346"/>
      <c r="J261" s="347"/>
      <c r="K261" s="348"/>
      <c r="L261" s="322"/>
      <c r="M261" s="324"/>
      <c r="N261" s="322"/>
      <c r="O261" s="324"/>
      <c r="P261" s="322"/>
      <c r="Q261" s="324"/>
    </row>
    <row r="262" spans="1:17" hidden="1" x14ac:dyDescent="0.25">
      <c r="A262" s="17">
        <v>10</v>
      </c>
      <c r="B262" s="346"/>
      <c r="C262" s="347"/>
      <c r="D262" s="347"/>
      <c r="E262" s="347"/>
      <c r="F262" s="347"/>
      <c r="G262" s="348"/>
      <c r="H262" s="8"/>
      <c r="I262" s="346"/>
      <c r="J262" s="347"/>
      <c r="K262" s="348"/>
      <c r="L262" s="322"/>
      <c r="M262" s="324"/>
      <c r="N262" s="322"/>
      <c r="O262" s="324"/>
      <c r="P262" s="322"/>
      <c r="Q262" s="324"/>
    </row>
    <row r="263" spans="1:17" hidden="1" x14ac:dyDescent="0.25">
      <c r="A263" s="7"/>
      <c r="B263" s="336" t="s">
        <v>47</v>
      </c>
      <c r="C263" s="336"/>
      <c r="D263" s="336"/>
      <c r="E263" s="336"/>
      <c r="F263" s="336"/>
      <c r="G263" s="336"/>
      <c r="H263" s="336"/>
      <c r="I263" s="336"/>
      <c r="J263" s="336"/>
      <c r="K263" s="336"/>
      <c r="L263" s="336"/>
      <c r="M263" s="336"/>
      <c r="N263" s="336"/>
      <c r="O263" s="336"/>
      <c r="P263" s="336"/>
      <c r="Q263" s="336"/>
    </row>
    <row r="264" spans="1:17" hidden="1" x14ac:dyDescent="0.25">
      <c r="A264" s="17">
        <v>1</v>
      </c>
      <c r="B264" s="346"/>
      <c r="C264" s="347"/>
      <c r="D264" s="347"/>
      <c r="E264" s="347"/>
      <c r="F264" s="347"/>
      <c r="G264" s="348"/>
      <c r="H264" s="8"/>
      <c r="I264" s="346"/>
      <c r="J264" s="347"/>
      <c r="K264" s="348"/>
      <c r="L264" s="322"/>
      <c r="M264" s="324"/>
      <c r="N264" s="322"/>
      <c r="O264" s="324"/>
      <c r="P264" s="322"/>
      <c r="Q264" s="324"/>
    </row>
    <row r="265" spans="1:17" hidden="1" x14ac:dyDescent="0.25">
      <c r="A265" s="17">
        <v>2</v>
      </c>
      <c r="B265" s="346"/>
      <c r="C265" s="347"/>
      <c r="D265" s="347"/>
      <c r="E265" s="347"/>
      <c r="F265" s="347"/>
      <c r="G265" s="348"/>
      <c r="H265" s="8"/>
      <c r="I265" s="346"/>
      <c r="J265" s="347"/>
      <c r="K265" s="348"/>
      <c r="L265" s="322"/>
      <c r="M265" s="324"/>
      <c r="N265" s="322"/>
      <c r="O265" s="324"/>
      <c r="P265" s="322"/>
      <c r="Q265" s="324"/>
    </row>
    <row r="266" spans="1:17" hidden="1" x14ac:dyDescent="0.25">
      <c r="A266" s="17">
        <v>3</v>
      </c>
      <c r="B266" s="346"/>
      <c r="C266" s="347"/>
      <c r="D266" s="347"/>
      <c r="E266" s="347"/>
      <c r="F266" s="347"/>
      <c r="G266" s="348"/>
      <c r="H266" s="8"/>
      <c r="I266" s="346"/>
      <c r="J266" s="347"/>
      <c r="K266" s="348"/>
      <c r="L266" s="322"/>
      <c r="M266" s="324"/>
      <c r="N266" s="322"/>
      <c r="O266" s="324"/>
      <c r="P266" s="322"/>
      <c r="Q266" s="324"/>
    </row>
    <row r="267" spans="1:17" hidden="1" x14ac:dyDescent="0.25">
      <c r="A267" s="17">
        <v>4</v>
      </c>
      <c r="B267" s="346"/>
      <c r="C267" s="347"/>
      <c r="D267" s="347"/>
      <c r="E267" s="347"/>
      <c r="F267" s="347"/>
      <c r="G267" s="348"/>
      <c r="H267" s="8"/>
      <c r="I267" s="346"/>
      <c r="J267" s="347"/>
      <c r="K267" s="348"/>
      <c r="L267" s="322"/>
      <c r="M267" s="324"/>
      <c r="N267" s="322"/>
      <c r="O267" s="324"/>
      <c r="P267" s="322"/>
      <c r="Q267" s="324"/>
    </row>
    <row r="268" spans="1:17" hidden="1" x14ac:dyDescent="0.25">
      <c r="A268" s="17">
        <v>5</v>
      </c>
      <c r="B268" s="346"/>
      <c r="C268" s="347"/>
      <c r="D268" s="347"/>
      <c r="E268" s="347"/>
      <c r="F268" s="347"/>
      <c r="G268" s="348"/>
      <c r="H268" s="8"/>
      <c r="I268" s="346"/>
      <c r="J268" s="347"/>
      <c r="K268" s="348"/>
      <c r="L268" s="322"/>
      <c r="M268" s="324"/>
      <c r="N268" s="322"/>
      <c r="O268" s="324"/>
      <c r="P268" s="322"/>
      <c r="Q268" s="324"/>
    </row>
    <row r="269" spans="1:17" hidden="1" x14ac:dyDescent="0.25">
      <c r="A269" s="7"/>
      <c r="B269" s="336" t="s">
        <v>48</v>
      </c>
      <c r="C269" s="336"/>
      <c r="D269" s="336"/>
      <c r="E269" s="336"/>
      <c r="F269" s="336"/>
      <c r="G269" s="336"/>
      <c r="H269" s="336"/>
      <c r="I269" s="336"/>
      <c r="J269" s="336"/>
      <c r="K269" s="336"/>
      <c r="L269" s="336"/>
      <c r="M269" s="336"/>
      <c r="N269" s="336"/>
      <c r="O269" s="336"/>
      <c r="P269" s="336"/>
      <c r="Q269" s="336"/>
    </row>
    <row r="270" spans="1:17" hidden="1" x14ac:dyDescent="0.25">
      <c r="A270" s="17">
        <v>1</v>
      </c>
      <c r="B270" s="346"/>
      <c r="C270" s="347"/>
      <c r="D270" s="347"/>
      <c r="E270" s="347"/>
      <c r="F270" s="347"/>
      <c r="G270" s="348"/>
      <c r="H270" s="8"/>
      <c r="I270" s="346"/>
      <c r="J270" s="347"/>
      <c r="K270" s="348"/>
      <c r="L270" s="322"/>
      <c r="M270" s="324"/>
      <c r="N270" s="322"/>
      <c r="O270" s="324"/>
      <c r="P270" s="322"/>
      <c r="Q270" s="324"/>
    </row>
    <row r="271" spans="1:17" hidden="1" x14ac:dyDescent="0.25">
      <c r="A271" s="17">
        <v>2</v>
      </c>
      <c r="B271" s="346"/>
      <c r="C271" s="347"/>
      <c r="D271" s="347"/>
      <c r="E271" s="347"/>
      <c r="F271" s="347"/>
      <c r="G271" s="348"/>
      <c r="H271" s="8"/>
      <c r="I271" s="346"/>
      <c r="J271" s="347"/>
      <c r="K271" s="348"/>
      <c r="L271" s="322"/>
      <c r="M271" s="324"/>
      <c r="N271" s="322"/>
      <c r="O271" s="324"/>
      <c r="P271" s="322"/>
      <c r="Q271" s="324"/>
    </row>
    <row r="272" spans="1:17" hidden="1" x14ac:dyDescent="0.25">
      <c r="A272" s="17">
        <v>3</v>
      </c>
      <c r="B272" s="346"/>
      <c r="C272" s="347"/>
      <c r="D272" s="347"/>
      <c r="E272" s="347"/>
      <c r="F272" s="347"/>
      <c r="G272" s="348"/>
      <c r="H272" s="8"/>
      <c r="I272" s="346"/>
      <c r="J272" s="347"/>
      <c r="K272" s="348"/>
      <c r="L272" s="322"/>
      <c r="M272" s="324"/>
      <c r="N272" s="322"/>
      <c r="O272" s="324"/>
      <c r="P272" s="322"/>
      <c r="Q272" s="324"/>
    </row>
    <row r="273" spans="1:17" hidden="1" x14ac:dyDescent="0.25">
      <c r="A273" s="17">
        <v>4</v>
      </c>
      <c r="B273" s="346"/>
      <c r="C273" s="347"/>
      <c r="D273" s="347"/>
      <c r="E273" s="347"/>
      <c r="F273" s="347"/>
      <c r="G273" s="348"/>
      <c r="H273" s="8"/>
      <c r="I273" s="346"/>
      <c r="J273" s="347"/>
      <c r="K273" s="348"/>
      <c r="L273" s="322"/>
      <c r="M273" s="324"/>
      <c r="N273" s="322"/>
      <c r="O273" s="324"/>
      <c r="P273" s="322"/>
      <c r="Q273" s="324"/>
    </row>
    <row r="274" spans="1:17" hidden="1" x14ac:dyDescent="0.25">
      <c r="A274" s="17">
        <v>5</v>
      </c>
      <c r="B274" s="346"/>
      <c r="C274" s="347"/>
      <c r="D274" s="347"/>
      <c r="E274" s="347"/>
      <c r="F274" s="347"/>
      <c r="G274" s="348"/>
      <c r="H274" s="8"/>
      <c r="I274" s="346"/>
      <c r="J274" s="347"/>
      <c r="K274" s="348"/>
      <c r="L274" s="322"/>
      <c r="M274" s="324"/>
      <c r="N274" s="322"/>
      <c r="O274" s="324"/>
      <c r="P274" s="322"/>
      <c r="Q274" s="324"/>
    </row>
    <row r="275" spans="1:17" hidden="1" x14ac:dyDescent="0.25">
      <c r="A275" s="7"/>
      <c r="B275" s="333" t="s">
        <v>46</v>
      </c>
      <c r="C275" s="334"/>
      <c r="D275" s="333"/>
      <c r="E275" s="335"/>
      <c r="F275" s="335"/>
      <c r="G275" s="335"/>
      <c r="H275" s="335"/>
      <c r="I275" s="335"/>
      <c r="J275" s="335"/>
      <c r="K275" s="335"/>
      <c r="L275" s="335"/>
      <c r="M275" s="335"/>
      <c r="N275" s="335"/>
      <c r="O275" s="335"/>
      <c r="P275" s="335"/>
      <c r="Q275" s="334"/>
    </row>
    <row r="276" spans="1:17" hidden="1" x14ac:dyDescent="0.25">
      <c r="A276" s="7"/>
      <c r="B276" s="336" t="s">
        <v>44</v>
      </c>
      <c r="C276" s="336"/>
      <c r="D276" s="336"/>
      <c r="E276" s="336"/>
      <c r="F276" s="336"/>
      <c r="G276" s="336"/>
      <c r="H276" s="336"/>
      <c r="I276" s="336"/>
      <c r="J276" s="336"/>
      <c r="K276" s="336"/>
      <c r="L276" s="336"/>
      <c r="M276" s="336"/>
      <c r="N276" s="336"/>
      <c r="O276" s="336"/>
      <c r="P276" s="336"/>
      <c r="Q276" s="336"/>
    </row>
    <row r="277" spans="1:17" hidden="1" x14ac:dyDescent="0.25">
      <c r="A277" s="17">
        <v>1</v>
      </c>
      <c r="B277" s="346"/>
      <c r="C277" s="347"/>
      <c r="D277" s="347"/>
      <c r="E277" s="347"/>
      <c r="F277" s="347"/>
      <c r="G277" s="348"/>
      <c r="H277" s="8"/>
      <c r="I277" s="346"/>
      <c r="J277" s="347"/>
      <c r="K277" s="348"/>
      <c r="L277" s="322"/>
      <c r="M277" s="324"/>
      <c r="N277" s="322"/>
      <c r="O277" s="324"/>
      <c r="P277" s="322"/>
      <c r="Q277" s="324"/>
    </row>
    <row r="278" spans="1:17" hidden="1" x14ac:dyDescent="0.25">
      <c r="A278" s="17">
        <v>2</v>
      </c>
      <c r="B278" s="346"/>
      <c r="C278" s="347"/>
      <c r="D278" s="347"/>
      <c r="E278" s="347"/>
      <c r="F278" s="347"/>
      <c r="G278" s="348"/>
      <c r="H278" s="8"/>
      <c r="I278" s="346"/>
      <c r="J278" s="347"/>
      <c r="K278" s="348"/>
      <c r="L278" s="322"/>
      <c r="M278" s="324"/>
      <c r="N278" s="322"/>
      <c r="O278" s="324"/>
      <c r="P278" s="322"/>
      <c r="Q278" s="324"/>
    </row>
    <row r="279" spans="1:17" hidden="1" x14ac:dyDescent="0.25">
      <c r="A279" s="17">
        <v>3</v>
      </c>
      <c r="B279" s="346"/>
      <c r="C279" s="347"/>
      <c r="D279" s="347"/>
      <c r="E279" s="347"/>
      <c r="F279" s="347"/>
      <c r="G279" s="348"/>
      <c r="H279" s="8"/>
      <c r="I279" s="346"/>
      <c r="J279" s="347"/>
      <c r="K279" s="348"/>
      <c r="L279" s="322"/>
      <c r="M279" s="324"/>
      <c r="N279" s="322"/>
      <c r="O279" s="324"/>
      <c r="P279" s="322"/>
      <c r="Q279" s="324"/>
    </row>
    <row r="280" spans="1:17" hidden="1" x14ac:dyDescent="0.25">
      <c r="A280" s="17">
        <v>4</v>
      </c>
      <c r="B280" s="346"/>
      <c r="C280" s="347"/>
      <c r="D280" s="347"/>
      <c r="E280" s="347"/>
      <c r="F280" s="347"/>
      <c r="G280" s="348"/>
      <c r="H280" s="8"/>
      <c r="I280" s="346"/>
      <c r="J280" s="347"/>
      <c r="K280" s="348"/>
      <c r="L280" s="322"/>
      <c r="M280" s="324"/>
      <c r="N280" s="322"/>
      <c r="O280" s="324"/>
      <c r="P280" s="322"/>
      <c r="Q280" s="324"/>
    </row>
    <row r="281" spans="1:17" hidden="1" x14ac:dyDescent="0.25">
      <c r="A281" s="17">
        <v>5</v>
      </c>
      <c r="B281" s="346"/>
      <c r="C281" s="347"/>
      <c r="D281" s="347"/>
      <c r="E281" s="347"/>
      <c r="F281" s="347"/>
      <c r="G281" s="348"/>
      <c r="H281" s="8"/>
      <c r="I281" s="346"/>
      <c r="J281" s="347"/>
      <c r="K281" s="348"/>
      <c r="L281" s="322"/>
      <c r="M281" s="324"/>
      <c r="N281" s="322"/>
      <c r="O281" s="324"/>
      <c r="P281" s="322"/>
      <c r="Q281" s="324"/>
    </row>
    <row r="282" spans="1:17" hidden="1" x14ac:dyDescent="0.25">
      <c r="A282" s="17">
        <v>6</v>
      </c>
      <c r="B282" s="346"/>
      <c r="C282" s="347"/>
      <c r="D282" s="347"/>
      <c r="E282" s="347"/>
      <c r="F282" s="347"/>
      <c r="G282" s="348"/>
      <c r="H282" s="8"/>
      <c r="I282" s="346"/>
      <c r="J282" s="347"/>
      <c r="K282" s="348"/>
      <c r="L282" s="322"/>
      <c r="M282" s="324"/>
      <c r="N282" s="322"/>
      <c r="O282" s="324"/>
      <c r="P282" s="322"/>
      <c r="Q282" s="324"/>
    </row>
    <row r="283" spans="1:17" hidden="1" x14ac:dyDescent="0.25">
      <c r="A283" s="17">
        <v>7</v>
      </c>
      <c r="B283" s="346"/>
      <c r="C283" s="347"/>
      <c r="D283" s="347"/>
      <c r="E283" s="347"/>
      <c r="F283" s="347"/>
      <c r="G283" s="348"/>
      <c r="H283" s="8"/>
      <c r="I283" s="346"/>
      <c r="J283" s="347"/>
      <c r="K283" s="348"/>
      <c r="L283" s="322"/>
      <c r="M283" s="324"/>
      <c r="N283" s="322"/>
      <c r="O283" s="324"/>
      <c r="P283" s="322"/>
      <c r="Q283" s="324"/>
    </row>
    <row r="284" spans="1:17" hidden="1" x14ac:dyDescent="0.25">
      <c r="A284" s="17">
        <v>8</v>
      </c>
      <c r="B284" s="346"/>
      <c r="C284" s="347"/>
      <c r="D284" s="347"/>
      <c r="E284" s="347"/>
      <c r="F284" s="347"/>
      <c r="G284" s="348"/>
      <c r="H284" s="8"/>
      <c r="I284" s="346"/>
      <c r="J284" s="347"/>
      <c r="K284" s="348"/>
      <c r="L284" s="322"/>
      <c r="M284" s="324"/>
      <c r="N284" s="322"/>
      <c r="O284" s="324"/>
      <c r="P284" s="322"/>
      <c r="Q284" s="324"/>
    </row>
    <row r="285" spans="1:17" hidden="1" x14ac:dyDescent="0.25">
      <c r="A285" s="17">
        <v>9</v>
      </c>
      <c r="B285" s="346"/>
      <c r="C285" s="347"/>
      <c r="D285" s="347"/>
      <c r="E285" s="347"/>
      <c r="F285" s="347"/>
      <c r="G285" s="348"/>
      <c r="H285" s="8"/>
      <c r="I285" s="346"/>
      <c r="J285" s="347"/>
      <c r="K285" s="348"/>
      <c r="L285" s="322"/>
      <c r="M285" s="324"/>
      <c r="N285" s="322"/>
      <c r="O285" s="324"/>
      <c r="P285" s="322"/>
      <c r="Q285" s="324"/>
    </row>
    <row r="286" spans="1:17" hidden="1" x14ac:dyDescent="0.25">
      <c r="A286" s="17">
        <v>10</v>
      </c>
      <c r="B286" s="346"/>
      <c r="C286" s="347"/>
      <c r="D286" s="347"/>
      <c r="E286" s="347"/>
      <c r="F286" s="347"/>
      <c r="G286" s="348"/>
      <c r="H286" s="8"/>
      <c r="I286" s="346"/>
      <c r="J286" s="347"/>
      <c r="K286" s="348"/>
      <c r="L286" s="322"/>
      <c r="M286" s="324"/>
      <c r="N286" s="322"/>
      <c r="O286" s="324"/>
      <c r="P286" s="322"/>
      <c r="Q286" s="324"/>
    </row>
    <row r="287" spans="1:17" hidden="1" x14ac:dyDescent="0.25">
      <c r="A287" s="7"/>
      <c r="B287" s="336" t="s">
        <v>45</v>
      </c>
      <c r="C287" s="336"/>
      <c r="D287" s="336"/>
      <c r="E287" s="336"/>
      <c r="F287" s="336"/>
      <c r="G287" s="336"/>
      <c r="H287" s="336"/>
      <c r="I287" s="336"/>
      <c r="J287" s="336"/>
      <c r="K287" s="336"/>
      <c r="L287" s="336"/>
      <c r="M287" s="336"/>
      <c r="N287" s="336"/>
      <c r="O287" s="336"/>
      <c r="P287" s="336"/>
      <c r="Q287" s="336"/>
    </row>
    <row r="288" spans="1:17" hidden="1" x14ac:dyDescent="0.25">
      <c r="A288" s="17">
        <v>1</v>
      </c>
      <c r="B288" s="346"/>
      <c r="C288" s="347"/>
      <c r="D288" s="347"/>
      <c r="E288" s="347"/>
      <c r="F288" s="347"/>
      <c r="G288" s="348"/>
      <c r="H288" s="8"/>
      <c r="I288" s="346"/>
      <c r="J288" s="347"/>
      <c r="K288" s="348"/>
      <c r="L288" s="322"/>
      <c r="M288" s="324"/>
      <c r="N288" s="322"/>
      <c r="O288" s="324"/>
      <c r="P288" s="322"/>
      <c r="Q288" s="324"/>
    </row>
    <row r="289" spans="1:17" hidden="1" x14ac:dyDescent="0.25">
      <c r="A289" s="17">
        <v>2</v>
      </c>
      <c r="B289" s="346"/>
      <c r="C289" s="347"/>
      <c r="D289" s="347"/>
      <c r="E289" s="347"/>
      <c r="F289" s="347"/>
      <c r="G289" s="348"/>
      <c r="H289" s="8"/>
      <c r="I289" s="346"/>
      <c r="J289" s="347"/>
      <c r="K289" s="348"/>
      <c r="L289" s="322"/>
      <c r="M289" s="324"/>
      <c r="N289" s="322"/>
      <c r="O289" s="324"/>
      <c r="P289" s="322"/>
      <c r="Q289" s="324"/>
    </row>
    <row r="290" spans="1:17" hidden="1" x14ac:dyDescent="0.25">
      <c r="A290" s="17">
        <v>3</v>
      </c>
      <c r="B290" s="346"/>
      <c r="C290" s="347"/>
      <c r="D290" s="347"/>
      <c r="E290" s="347"/>
      <c r="F290" s="347"/>
      <c r="G290" s="348"/>
      <c r="H290" s="8"/>
      <c r="I290" s="346"/>
      <c r="J290" s="347"/>
      <c r="K290" s="348"/>
      <c r="L290" s="322"/>
      <c r="M290" s="324"/>
      <c r="N290" s="322"/>
      <c r="O290" s="324"/>
      <c r="P290" s="322"/>
      <c r="Q290" s="324"/>
    </row>
    <row r="291" spans="1:17" hidden="1" x14ac:dyDescent="0.25">
      <c r="A291" s="17">
        <v>4</v>
      </c>
      <c r="B291" s="346"/>
      <c r="C291" s="347"/>
      <c r="D291" s="347"/>
      <c r="E291" s="347"/>
      <c r="F291" s="347"/>
      <c r="G291" s="348"/>
      <c r="H291" s="8"/>
      <c r="I291" s="346"/>
      <c r="J291" s="347"/>
      <c r="K291" s="348"/>
      <c r="L291" s="322"/>
      <c r="M291" s="324"/>
      <c r="N291" s="322"/>
      <c r="O291" s="324"/>
      <c r="P291" s="322"/>
      <c r="Q291" s="324"/>
    </row>
    <row r="292" spans="1:17" hidden="1" x14ac:dyDescent="0.25">
      <c r="A292" s="17">
        <v>5</v>
      </c>
      <c r="B292" s="346"/>
      <c r="C292" s="347"/>
      <c r="D292" s="347"/>
      <c r="E292" s="347"/>
      <c r="F292" s="347"/>
      <c r="G292" s="348"/>
      <c r="H292" s="8"/>
      <c r="I292" s="346"/>
      <c r="J292" s="347"/>
      <c r="K292" s="348"/>
      <c r="L292" s="322"/>
      <c r="M292" s="324"/>
      <c r="N292" s="322"/>
      <c r="O292" s="324"/>
      <c r="P292" s="322"/>
      <c r="Q292" s="324"/>
    </row>
    <row r="293" spans="1:17" hidden="1" x14ac:dyDescent="0.25">
      <c r="A293" s="17">
        <v>6</v>
      </c>
      <c r="B293" s="346"/>
      <c r="C293" s="347"/>
      <c r="D293" s="347"/>
      <c r="E293" s="347"/>
      <c r="F293" s="347"/>
      <c r="G293" s="348"/>
      <c r="H293" s="8"/>
      <c r="I293" s="346"/>
      <c r="J293" s="347"/>
      <c r="K293" s="348"/>
      <c r="L293" s="322"/>
      <c r="M293" s="324"/>
      <c r="N293" s="322"/>
      <c r="O293" s="324"/>
      <c r="P293" s="322"/>
      <c r="Q293" s="324"/>
    </row>
    <row r="294" spans="1:17" hidden="1" x14ac:dyDescent="0.25">
      <c r="A294" s="17">
        <v>7</v>
      </c>
      <c r="B294" s="346"/>
      <c r="C294" s="347"/>
      <c r="D294" s="347"/>
      <c r="E294" s="347"/>
      <c r="F294" s="347"/>
      <c r="G294" s="348"/>
      <c r="H294" s="8"/>
      <c r="I294" s="346"/>
      <c r="J294" s="347"/>
      <c r="K294" s="348"/>
      <c r="L294" s="322"/>
      <c r="M294" s="324"/>
      <c r="N294" s="322"/>
      <c r="O294" s="324"/>
      <c r="P294" s="322"/>
      <c r="Q294" s="324"/>
    </row>
    <row r="295" spans="1:17" hidden="1" x14ac:dyDescent="0.25">
      <c r="A295" s="17">
        <v>8</v>
      </c>
      <c r="B295" s="346"/>
      <c r="C295" s="347"/>
      <c r="D295" s="347"/>
      <c r="E295" s="347"/>
      <c r="F295" s="347"/>
      <c r="G295" s="348"/>
      <c r="H295" s="8"/>
      <c r="I295" s="346"/>
      <c r="J295" s="347"/>
      <c r="K295" s="348"/>
      <c r="L295" s="322"/>
      <c r="M295" s="324"/>
      <c r="N295" s="322"/>
      <c r="O295" s="324"/>
      <c r="P295" s="322"/>
      <c r="Q295" s="324"/>
    </row>
    <row r="296" spans="1:17" hidden="1" x14ac:dyDescent="0.25">
      <c r="A296" s="17">
        <v>9</v>
      </c>
      <c r="B296" s="346"/>
      <c r="C296" s="347"/>
      <c r="D296" s="347"/>
      <c r="E296" s="347"/>
      <c r="F296" s="347"/>
      <c r="G296" s="348"/>
      <c r="H296" s="8"/>
      <c r="I296" s="346"/>
      <c r="J296" s="347"/>
      <c r="K296" s="348"/>
      <c r="L296" s="322"/>
      <c r="M296" s="324"/>
      <c r="N296" s="322"/>
      <c r="O296" s="324"/>
      <c r="P296" s="322"/>
      <c r="Q296" s="324"/>
    </row>
    <row r="297" spans="1:17" hidden="1" x14ac:dyDescent="0.25">
      <c r="A297" s="17">
        <v>10</v>
      </c>
      <c r="B297" s="346"/>
      <c r="C297" s="347"/>
      <c r="D297" s="347"/>
      <c r="E297" s="347"/>
      <c r="F297" s="347"/>
      <c r="G297" s="348"/>
      <c r="H297" s="8"/>
      <c r="I297" s="346"/>
      <c r="J297" s="347"/>
      <c r="K297" s="348"/>
      <c r="L297" s="322"/>
      <c r="M297" s="324"/>
      <c r="N297" s="322"/>
      <c r="O297" s="324"/>
      <c r="P297" s="322"/>
      <c r="Q297" s="324"/>
    </row>
    <row r="298" spans="1:17" hidden="1" x14ac:dyDescent="0.25">
      <c r="A298" s="7"/>
      <c r="B298" s="336" t="s">
        <v>47</v>
      </c>
      <c r="C298" s="336"/>
      <c r="D298" s="336"/>
      <c r="E298" s="336"/>
      <c r="F298" s="336"/>
      <c r="G298" s="336"/>
      <c r="H298" s="336"/>
      <c r="I298" s="336"/>
      <c r="J298" s="336"/>
      <c r="K298" s="336"/>
      <c r="L298" s="336"/>
      <c r="M298" s="336"/>
      <c r="N298" s="336"/>
      <c r="O298" s="336"/>
      <c r="P298" s="336"/>
      <c r="Q298" s="336"/>
    </row>
    <row r="299" spans="1:17" hidden="1" x14ac:dyDescent="0.25">
      <c r="A299" s="17">
        <v>1</v>
      </c>
      <c r="B299" s="346"/>
      <c r="C299" s="347"/>
      <c r="D299" s="347"/>
      <c r="E299" s="347"/>
      <c r="F299" s="347"/>
      <c r="G299" s="348"/>
      <c r="H299" s="8"/>
      <c r="I299" s="346"/>
      <c r="J299" s="347"/>
      <c r="K299" s="348"/>
      <c r="L299" s="322"/>
      <c r="M299" s="324"/>
      <c r="N299" s="322"/>
      <c r="O299" s="324"/>
      <c r="P299" s="322"/>
      <c r="Q299" s="324"/>
    </row>
    <row r="300" spans="1:17" hidden="1" x14ac:dyDescent="0.25">
      <c r="A300" s="17">
        <v>2</v>
      </c>
      <c r="B300" s="346"/>
      <c r="C300" s="347"/>
      <c r="D300" s="347"/>
      <c r="E300" s="347"/>
      <c r="F300" s="347"/>
      <c r="G300" s="348"/>
      <c r="H300" s="8"/>
      <c r="I300" s="346"/>
      <c r="J300" s="347"/>
      <c r="K300" s="348"/>
      <c r="L300" s="322"/>
      <c r="M300" s="324"/>
      <c r="N300" s="322"/>
      <c r="O300" s="324"/>
      <c r="P300" s="322"/>
      <c r="Q300" s="324"/>
    </row>
    <row r="301" spans="1:17" hidden="1" x14ac:dyDescent="0.25">
      <c r="A301" s="17">
        <v>3</v>
      </c>
      <c r="B301" s="346"/>
      <c r="C301" s="347"/>
      <c r="D301" s="347"/>
      <c r="E301" s="347"/>
      <c r="F301" s="347"/>
      <c r="G301" s="348"/>
      <c r="H301" s="8"/>
      <c r="I301" s="346"/>
      <c r="J301" s="347"/>
      <c r="K301" s="348"/>
      <c r="L301" s="322"/>
      <c r="M301" s="324"/>
      <c r="N301" s="322"/>
      <c r="O301" s="324"/>
      <c r="P301" s="322"/>
      <c r="Q301" s="324"/>
    </row>
    <row r="302" spans="1:17" hidden="1" x14ac:dyDescent="0.25">
      <c r="A302" s="17">
        <v>4</v>
      </c>
      <c r="B302" s="346"/>
      <c r="C302" s="347"/>
      <c r="D302" s="347"/>
      <c r="E302" s="347"/>
      <c r="F302" s="347"/>
      <c r="G302" s="348"/>
      <c r="H302" s="8"/>
      <c r="I302" s="346"/>
      <c r="J302" s="347"/>
      <c r="K302" s="348"/>
      <c r="L302" s="322"/>
      <c r="M302" s="324"/>
      <c r="N302" s="322"/>
      <c r="O302" s="324"/>
      <c r="P302" s="322"/>
      <c r="Q302" s="324"/>
    </row>
    <row r="303" spans="1:17" hidden="1" x14ac:dyDescent="0.25">
      <c r="A303" s="17">
        <v>5</v>
      </c>
      <c r="B303" s="346"/>
      <c r="C303" s="347"/>
      <c r="D303" s="347"/>
      <c r="E303" s="347"/>
      <c r="F303" s="347"/>
      <c r="G303" s="348"/>
      <c r="H303" s="8"/>
      <c r="I303" s="346"/>
      <c r="J303" s="347"/>
      <c r="K303" s="348"/>
      <c r="L303" s="322"/>
      <c r="M303" s="324"/>
      <c r="N303" s="322"/>
      <c r="O303" s="324"/>
      <c r="P303" s="322"/>
      <c r="Q303" s="324"/>
    </row>
    <row r="304" spans="1:17" hidden="1" x14ac:dyDescent="0.25">
      <c r="A304" s="7"/>
      <c r="B304" s="336" t="s">
        <v>48</v>
      </c>
      <c r="C304" s="336"/>
      <c r="D304" s="336"/>
      <c r="E304" s="336"/>
      <c r="F304" s="336"/>
      <c r="G304" s="336"/>
      <c r="H304" s="336"/>
      <c r="I304" s="336"/>
      <c r="J304" s="336"/>
      <c r="K304" s="336"/>
      <c r="L304" s="336"/>
      <c r="M304" s="336"/>
      <c r="N304" s="336"/>
      <c r="O304" s="336"/>
      <c r="P304" s="336"/>
      <c r="Q304" s="336"/>
    </row>
    <row r="305" spans="1:17" hidden="1" x14ac:dyDescent="0.25">
      <c r="A305" s="17">
        <v>1</v>
      </c>
      <c r="B305" s="346"/>
      <c r="C305" s="347"/>
      <c r="D305" s="347"/>
      <c r="E305" s="347"/>
      <c r="F305" s="347"/>
      <c r="G305" s="348"/>
      <c r="H305" s="8"/>
      <c r="I305" s="346"/>
      <c r="J305" s="347"/>
      <c r="K305" s="348"/>
      <c r="L305" s="322"/>
      <c r="M305" s="324"/>
      <c r="N305" s="322"/>
      <c r="O305" s="324"/>
      <c r="P305" s="322"/>
      <c r="Q305" s="324"/>
    </row>
    <row r="306" spans="1:17" hidden="1" x14ac:dyDescent="0.25">
      <c r="A306" s="17">
        <v>2</v>
      </c>
      <c r="B306" s="346"/>
      <c r="C306" s="347"/>
      <c r="D306" s="347"/>
      <c r="E306" s="347"/>
      <c r="F306" s="347"/>
      <c r="G306" s="348"/>
      <c r="H306" s="8"/>
      <c r="I306" s="346"/>
      <c r="J306" s="347"/>
      <c r="K306" s="348"/>
      <c r="L306" s="322"/>
      <c r="M306" s="324"/>
      <c r="N306" s="322"/>
      <c r="O306" s="324"/>
      <c r="P306" s="322"/>
      <c r="Q306" s="324"/>
    </row>
    <row r="307" spans="1:17" hidden="1" x14ac:dyDescent="0.25">
      <c r="A307" s="17">
        <v>3</v>
      </c>
      <c r="B307" s="346"/>
      <c r="C307" s="347"/>
      <c r="D307" s="347"/>
      <c r="E307" s="347"/>
      <c r="F307" s="347"/>
      <c r="G307" s="348"/>
      <c r="H307" s="8"/>
      <c r="I307" s="346"/>
      <c r="J307" s="347"/>
      <c r="K307" s="348"/>
      <c r="L307" s="322"/>
      <c r="M307" s="324"/>
      <c r="N307" s="322"/>
      <c r="O307" s="324"/>
      <c r="P307" s="322"/>
      <c r="Q307" s="324"/>
    </row>
    <row r="308" spans="1:17" hidden="1" x14ac:dyDescent="0.25">
      <c r="A308" s="17">
        <v>4</v>
      </c>
      <c r="B308" s="346"/>
      <c r="C308" s="347"/>
      <c r="D308" s="347"/>
      <c r="E308" s="347"/>
      <c r="F308" s="347"/>
      <c r="G308" s="348"/>
      <c r="H308" s="8"/>
      <c r="I308" s="346"/>
      <c r="J308" s="347"/>
      <c r="K308" s="348"/>
      <c r="L308" s="322"/>
      <c r="M308" s="324"/>
      <c r="N308" s="322"/>
      <c r="O308" s="324"/>
      <c r="P308" s="322"/>
      <c r="Q308" s="324"/>
    </row>
    <row r="309" spans="1:17" hidden="1" x14ac:dyDescent="0.25">
      <c r="A309" s="17">
        <v>5</v>
      </c>
      <c r="B309" s="346"/>
      <c r="C309" s="347"/>
      <c r="D309" s="347"/>
      <c r="E309" s="347"/>
      <c r="F309" s="347"/>
      <c r="G309" s="348"/>
      <c r="H309" s="8"/>
      <c r="I309" s="346"/>
      <c r="J309" s="347"/>
      <c r="K309" s="348"/>
      <c r="L309" s="322"/>
      <c r="M309" s="324"/>
      <c r="N309" s="322"/>
      <c r="O309" s="324"/>
      <c r="P309" s="322"/>
      <c r="Q309" s="324"/>
    </row>
    <row r="310" spans="1:17" hidden="1" x14ac:dyDescent="0.25">
      <c r="A310" s="7"/>
      <c r="B310" s="333" t="s">
        <v>46</v>
      </c>
      <c r="C310" s="334"/>
      <c r="D310" s="333"/>
      <c r="E310" s="335"/>
      <c r="F310" s="335"/>
      <c r="G310" s="335"/>
      <c r="H310" s="335"/>
      <c r="I310" s="335"/>
      <c r="J310" s="335"/>
      <c r="K310" s="335"/>
      <c r="L310" s="335"/>
      <c r="M310" s="335"/>
      <c r="N310" s="335"/>
      <c r="O310" s="335"/>
      <c r="P310" s="335"/>
      <c r="Q310" s="334"/>
    </row>
    <row r="311" spans="1:17" hidden="1" x14ac:dyDescent="0.25">
      <c r="A311" s="7"/>
      <c r="B311" s="336" t="s">
        <v>44</v>
      </c>
      <c r="C311" s="336"/>
      <c r="D311" s="336"/>
      <c r="E311" s="336"/>
      <c r="F311" s="336"/>
      <c r="G311" s="336"/>
      <c r="H311" s="336"/>
      <c r="I311" s="336"/>
      <c r="J311" s="336"/>
      <c r="K311" s="336"/>
      <c r="L311" s="336"/>
      <c r="M311" s="336"/>
      <c r="N311" s="336"/>
      <c r="O311" s="336"/>
      <c r="P311" s="336"/>
      <c r="Q311" s="336"/>
    </row>
    <row r="312" spans="1:17" hidden="1" x14ac:dyDescent="0.25">
      <c r="A312" s="17">
        <v>1</v>
      </c>
      <c r="B312" s="346"/>
      <c r="C312" s="347"/>
      <c r="D312" s="347"/>
      <c r="E312" s="347"/>
      <c r="F312" s="347"/>
      <c r="G312" s="348"/>
      <c r="H312" s="8"/>
      <c r="I312" s="346"/>
      <c r="J312" s="347"/>
      <c r="K312" s="348"/>
      <c r="L312" s="322"/>
      <c r="M312" s="324"/>
      <c r="N312" s="322"/>
      <c r="O312" s="324"/>
      <c r="P312" s="322"/>
      <c r="Q312" s="324"/>
    </row>
    <row r="313" spans="1:17" hidden="1" x14ac:dyDescent="0.25">
      <c r="A313" s="17">
        <v>2</v>
      </c>
      <c r="B313" s="346"/>
      <c r="C313" s="347"/>
      <c r="D313" s="347"/>
      <c r="E313" s="347"/>
      <c r="F313" s="347"/>
      <c r="G313" s="348"/>
      <c r="H313" s="8"/>
      <c r="I313" s="346"/>
      <c r="J313" s="347"/>
      <c r="K313" s="348"/>
      <c r="L313" s="322"/>
      <c r="M313" s="324"/>
      <c r="N313" s="322"/>
      <c r="O313" s="324"/>
      <c r="P313" s="322"/>
      <c r="Q313" s="324"/>
    </row>
    <row r="314" spans="1:17" hidden="1" x14ac:dyDescent="0.25">
      <c r="A314" s="17">
        <v>3</v>
      </c>
      <c r="B314" s="346"/>
      <c r="C314" s="347"/>
      <c r="D314" s="347"/>
      <c r="E314" s="347"/>
      <c r="F314" s="347"/>
      <c r="G314" s="348"/>
      <c r="H314" s="8"/>
      <c r="I314" s="346"/>
      <c r="J314" s="347"/>
      <c r="K314" s="348"/>
      <c r="L314" s="322"/>
      <c r="M314" s="324"/>
      <c r="N314" s="322"/>
      <c r="O314" s="324"/>
      <c r="P314" s="322"/>
      <c r="Q314" s="324"/>
    </row>
    <row r="315" spans="1:17" hidden="1" x14ac:dyDescent="0.25">
      <c r="A315" s="17">
        <v>4</v>
      </c>
      <c r="B315" s="346"/>
      <c r="C315" s="347"/>
      <c r="D315" s="347"/>
      <c r="E315" s="347"/>
      <c r="F315" s="347"/>
      <c r="G315" s="348"/>
      <c r="H315" s="8"/>
      <c r="I315" s="346"/>
      <c r="J315" s="347"/>
      <c r="K315" s="348"/>
      <c r="L315" s="322"/>
      <c r="M315" s="324"/>
      <c r="N315" s="322"/>
      <c r="O315" s="324"/>
      <c r="P315" s="322"/>
      <c r="Q315" s="324"/>
    </row>
    <row r="316" spans="1:17" hidden="1" x14ac:dyDescent="0.25">
      <c r="A316" s="17">
        <v>5</v>
      </c>
      <c r="B316" s="346"/>
      <c r="C316" s="347"/>
      <c r="D316" s="347"/>
      <c r="E316" s="347"/>
      <c r="F316" s="347"/>
      <c r="G316" s="348"/>
      <c r="H316" s="8"/>
      <c r="I316" s="346"/>
      <c r="J316" s="347"/>
      <c r="K316" s="348"/>
      <c r="L316" s="322"/>
      <c r="M316" s="324"/>
      <c r="N316" s="322"/>
      <c r="O316" s="324"/>
      <c r="P316" s="322"/>
      <c r="Q316" s="324"/>
    </row>
    <row r="317" spans="1:17" hidden="1" x14ac:dyDescent="0.25">
      <c r="A317" s="17">
        <v>6</v>
      </c>
      <c r="B317" s="346"/>
      <c r="C317" s="347"/>
      <c r="D317" s="347"/>
      <c r="E317" s="347"/>
      <c r="F317" s="347"/>
      <c r="G317" s="348"/>
      <c r="H317" s="8"/>
      <c r="I317" s="346"/>
      <c r="J317" s="347"/>
      <c r="K317" s="348"/>
      <c r="L317" s="322"/>
      <c r="M317" s="324"/>
      <c r="N317" s="322"/>
      <c r="O317" s="324"/>
      <c r="P317" s="322"/>
      <c r="Q317" s="324"/>
    </row>
    <row r="318" spans="1:17" hidden="1" x14ac:dyDescent="0.25">
      <c r="A318" s="17">
        <v>7</v>
      </c>
      <c r="B318" s="346"/>
      <c r="C318" s="347"/>
      <c r="D318" s="347"/>
      <c r="E318" s="347"/>
      <c r="F318" s="347"/>
      <c r="G318" s="348"/>
      <c r="H318" s="8"/>
      <c r="I318" s="346"/>
      <c r="J318" s="347"/>
      <c r="K318" s="348"/>
      <c r="L318" s="322"/>
      <c r="M318" s="324"/>
      <c r="N318" s="322"/>
      <c r="O318" s="324"/>
      <c r="P318" s="322"/>
      <c r="Q318" s="324"/>
    </row>
    <row r="319" spans="1:17" hidden="1" x14ac:dyDescent="0.25">
      <c r="A319" s="17">
        <v>8</v>
      </c>
      <c r="B319" s="346"/>
      <c r="C319" s="347"/>
      <c r="D319" s="347"/>
      <c r="E319" s="347"/>
      <c r="F319" s="347"/>
      <c r="G319" s="348"/>
      <c r="H319" s="8"/>
      <c r="I319" s="346"/>
      <c r="J319" s="347"/>
      <c r="K319" s="348"/>
      <c r="L319" s="322"/>
      <c r="M319" s="324"/>
      <c r="N319" s="322"/>
      <c r="O319" s="324"/>
      <c r="P319" s="322"/>
      <c r="Q319" s="324"/>
    </row>
    <row r="320" spans="1:17" hidden="1" x14ac:dyDescent="0.25">
      <c r="A320" s="17">
        <v>9</v>
      </c>
      <c r="B320" s="346"/>
      <c r="C320" s="347"/>
      <c r="D320" s="347"/>
      <c r="E320" s="347"/>
      <c r="F320" s="347"/>
      <c r="G320" s="348"/>
      <c r="H320" s="8"/>
      <c r="I320" s="346"/>
      <c r="J320" s="347"/>
      <c r="K320" s="348"/>
      <c r="L320" s="322"/>
      <c r="M320" s="324"/>
      <c r="N320" s="322"/>
      <c r="O320" s="324"/>
      <c r="P320" s="322"/>
      <c r="Q320" s="324"/>
    </row>
    <row r="321" spans="1:17" hidden="1" x14ac:dyDescent="0.25">
      <c r="A321" s="17">
        <v>10</v>
      </c>
      <c r="B321" s="346"/>
      <c r="C321" s="347"/>
      <c r="D321" s="347"/>
      <c r="E321" s="347"/>
      <c r="F321" s="347"/>
      <c r="G321" s="348"/>
      <c r="H321" s="8"/>
      <c r="I321" s="346"/>
      <c r="J321" s="347"/>
      <c r="K321" s="348"/>
      <c r="L321" s="322"/>
      <c r="M321" s="324"/>
      <c r="N321" s="322"/>
      <c r="O321" s="324"/>
      <c r="P321" s="322"/>
      <c r="Q321" s="324"/>
    </row>
    <row r="322" spans="1:17" hidden="1" x14ac:dyDescent="0.25">
      <c r="A322" s="7"/>
      <c r="B322" s="336" t="s">
        <v>45</v>
      </c>
      <c r="C322" s="336"/>
      <c r="D322" s="336"/>
      <c r="E322" s="336"/>
      <c r="F322" s="336"/>
      <c r="G322" s="336"/>
      <c r="H322" s="336"/>
      <c r="I322" s="336"/>
      <c r="J322" s="336"/>
      <c r="K322" s="336"/>
      <c r="L322" s="336"/>
      <c r="M322" s="336"/>
      <c r="N322" s="336"/>
      <c r="O322" s="336"/>
      <c r="P322" s="336"/>
      <c r="Q322" s="336"/>
    </row>
    <row r="323" spans="1:17" hidden="1" x14ac:dyDescent="0.25">
      <c r="A323" s="17">
        <v>1</v>
      </c>
      <c r="B323" s="346"/>
      <c r="C323" s="347"/>
      <c r="D323" s="347"/>
      <c r="E323" s="347"/>
      <c r="F323" s="347"/>
      <c r="G323" s="348"/>
      <c r="H323" s="8"/>
      <c r="I323" s="346"/>
      <c r="J323" s="347"/>
      <c r="K323" s="348"/>
      <c r="L323" s="322"/>
      <c r="M323" s="324"/>
      <c r="N323" s="322"/>
      <c r="O323" s="324"/>
      <c r="P323" s="322"/>
      <c r="Q323" s="324"/>
    </row>
    <row r="324" spans="1:17" hidden="1" x14ac:dyDescent="0.25">
      <c r="A324" s="17">
        <v>2</v>
      </c>
      <c r="B324" s="346"/>
      <c r="C324" s="347"/>
      <c r="D324" s="347"/>
      <c r="E324" s="347"/>
      <c r="F324" s="347"/>
      <c r="G324" s="348"/>
      <c r="H324" s="8"/>
      <c r="I324" s="346"/>
      <c r="J324" s="347"/>
      <c r="K324" s="348"/>
      <c r="L324" s="322"/>
      <c r="M324" s="324"/>
      <c r="N324" s="322"/>
      <c r="O324" s="324"/>
      <c r="P324" s="322"/>
      <c r="Q324" s="324"/>
    </row>
    <row r="325" spans="1:17" hidden="1" x14ac:dyDescent="0.25">
      <c r="A325" s="17">
        <v>3</v>
      </c>
      <c r="B325" s="346"/>
      <c r="C325" s="347"/>
      <c r="D325" s="347"/>
      <c r="E325" s="347"/>
      <c r="F325" s="347"/>
      <c r="G325" s="348"/>
      <c r="H325" s="8"/>
      <c r="I325" s="346"/>
      <c r="J325" s="347"/>
      <c r="K325" s="348"/>
      <c r="L325" s="322"/>
      <c r="M325" s="324"/>
      <c r="N325" s="322"/>
      <c r="O325" s="324"/>
      <c r="P325" s="322"/>
      <c r="Q325" s="324"/>
    </row>
    <row r="326" spans="1:17" hidden="1" x14ac:dyDescent="0.25">
      <c r="A326" s="17">
        <v>4</v>
      </c>
      <c r="B326" s="346"/>
      <c r="C326" s="347"/>
      <c r="D326" s="347"/>
      <c r="E326" s="347"/>
      <c r="F326" s="347"/>
      <c r="G326" s="348"/>
      <c r="H326" s="8"/>
      <c r="I326" s="346"/>
      <c r="J326" s="347"/>
      <c r="K326" s="348"/>
      <c r="L326" s="322"/>
      <c r="M326" s="324"/>
      <c r="N326" s="322"/>
      <c r="O326" s="324"/>
      <c r="P326" s="322"/>
      <c r="Q326" s="324"/>
    </row>
    <row r="327" spans="1:17" hidden="1" x14ac:dyDescent="0.25">
      <c r="A327" s="17">
        <v>5</v>
      </c>
      <c r="B327" s="346"/>
      <c r="C327" s="347"/>
      <c r="D327" s="347"/>
      <c r="E327" s="347"/>
      <c r="F327" s="347"/>
      <c r="G327" s="348"/>
      <c r="H327" s="8"/>
      <c r="I327" s="346"/>
      <c r="J327" s="347"/>
      <c r="K327" s="348"/>
      <c r="L327" s="322"/>
      <c r="M327" s="324"/>
      <c r="N327" s="322"/>
      <c r="O327" s="324"/>
      <c r="P327" s="322"/>
      <c r="Q327" s="324"/>
    </row>
    <row r="328" spans="1:17" hidden="1" x14ac:dyDescent="0.25">
      <c r="A328" s="17">
        <v>6</v>
      </c>
      <c r="B328" s="346"/>
      <c r="C328" s="347"/>
      <c r="D328" s="347"/>
      <c r="E328" s="347"/>
      <c r="F328" s="347"/>
      <c r="G328" s="348"/>
      <c r="H328" s="8"/>
      <c r="I328" s="346"/>
      <c r="J328" s="347"/>
      <c r="K328" s="348"/>
      <c r="L328" s="322"/>
      <c r="M328" s="324"/>
      <c r="N328" s="322"/>
      <c r="O328" s="324"/>
      <c r="P328" s="322"/>
      <c r="Q328" s="324"/>
    </row>
    <row r="329" spans="1:17" hidden="1" x14ac:dyDescent="0.25">
      <c r="A329" s="17">
        <v>7</v>
      </c>
      <c r="B329" s="346"/>
      <c r="C329" s="347"/>
      <c r="D329" s="347"/>
      <c r="E329" s="347"/>
      <c r="F329" s="347"/>
      <c r="G329" s="348"/>
      <c r="H329" s="8"/>
      <c r="I329" s="346"/>
      <c r="J329" s="347"/>
      <c r="K329" s="348"/>
      <c r="L329" s="322"/>
      <c r="M329" s="324"/>
      <c r="N329" s="322"/>
      <c r="O329" s="324"/>
      <c r="P329" s="322"/>
      <c r="Q329" s="324"/>
    </row>
    <row r="330" spans="1:17" hidden="1" x14ac:dyDescent="0.25">
      <c r="A330" s="17">
        <v>8</v>
      </c>
      <c r="B330" s="346"/>
      <c r="C330" s="347"/>
      <c r="D330" s="347"/>
      <c r="E330" s="347"/>
      <c r="F330" s="347"/>
      <c r="G330" s="348"/>
      <c r="H330" s="8"/>
      <c r="I330" s="346"/>
      <c r="J330" s="347"/>
      <c r="K330" s="348"/>
      <c r="L330" s="322"/>
      <c r="M330" s="324"/>
      <c r="N330" s="322"/>
      <c r="O330" s="324"/>
      <c r="P330" s="322"/>
      <c r="Q330" s="324"/>
    </row>
    <row r="331" spans="1:17" hidden="1" x14ac:dyDescent="0.25">
      <c r="A331" s="17">
        <v>9</v>
      </c>
      <c r="B331" s="346"/>
      <c r="C331" s="347"/>
      <c r="D331" s="347"/>
      <c r="E331" s="347"/>
      <c r="F331" s="347"/>
      <c r="G331" s="348"/>
      <c r="H331" s="8"/>
      <c r="I331" s="346"/>
      <c r="J331" s="347"/>
      <c r="K331" s="348"/>
      <c r="L331" s="322"/>
      <c r="M331" s="324"/>
      <c r="N331" s="322"/>
      <c r="O331" s="324"/>
      <c r="P331" s="322"/>
      <c r="Q331" s="324"/>
    </row>
    <row r="332" spans="1:17" hidden="1" x14ac:dyDescent="0.25">
      <c r="A332" s="17">
        <v>10</v>
      </c>
      <c r="B332" s="346"/>
      <c r="C332" s="347"/>
      <c r="D332" s="347"/>
      <c r="E332" s="347"/>
      <c r="F332" s="347"/>
      <c r="G332" s="348"/>
      <c r="H332" s="8"/>
      <c r="I332" s="346"/>
      <c r="J332" s="347"/>
      <c r="K332" s="348"/>
      <c r="L332" s="322"/>
      <c r="M332" s="324"/>
      <c r="N332" s="322"/>
      <c r="O332" s="324"/>
      <c r="P332" s="322"/>
      <c r="Q332" s="324"/>
    </row>
    <row r="333" spans="1:17" hidden="1" x14ac:dyDescent="0.25">
      <c r="A333" s="7"/>
      <c r="B333" s="336" t="s">
        <v>47</v>
      </c>
      <c r="C333" s="336"/>
      <c r="D333" s="336"/>
      <c r="E333" s="336"/>
      <c r="F333" s="336"/>
      <c r="G333" s="336"/>
      <c r="H333" s="336"/>
      <c r="I333" s="336"/>
      <c r="J333" s="336"/>
      <c r="K333" s="336"/>
      <c r="L333" s="336"/>
      <c r="M333" s="336"/>
      <c r="N333" s="336"/>
      <c r="O333" s="336"/>
      <c r="P333" s="336"/>
      <c r="Q333" s="336"/>
    </row>
    <row r="334" spans="1:17" hidden="1" x14ac:dyDescent="0.25">
      <c r="A334" s="17">
        <v>1</v>
      </c>
      <c r="B334" s="346"/>
      <c r="C334" s="347"/>
      <c r="D334" s="347"/>
      <c r="E334" s="347"/>
      <c r="F334" s="347"/>
      <c r="G334" s="348"/>
      <c r="H334" s="8"/>
      <c r="I334" s="346"/>
      <c r="J334" s="347"/>
      <c r="K334" s="348"/>
      <c r="L334" s="322"/>
      <c r="M334" s="324"/>
      <c r="N334" s="322"/>
      <c r="O334" s="324"/>
      <c r="P334" s="322"/>
      <c r="Q334" s="324"/>
    </row>
    <row r="335" spans="1:17" hidden="1" x14ac:dyDescent="0.25">
      <c r="A335" s="17">
        <v>2</v>
      </c>
      <c r="B335" s="346"/>
      <c r="C335" s="347"/>
      <c r="D335" s="347"/>
      <c r="E335" s="347"/>
      <c r="F335" s="347"/>
      <c r="G335" s="348"/>
      <c r="H335" s="8"/>
      <c r="I335" s="346"/>
      <c r="J335" s="347"/>
      <c r="K335" s="348"/>
      <c r="L335" s="322"/>
      <c r="M335" s="324"/>
      <c r="N335" s="322"/>
      <c r="O335" s="324"/>
      <c r="P335" s="322"/>
      <c r="Q335" s="324"/>
    </row>
    <row r="336" spans="1:17" hidden="1" x14ac:dyDescent="0.25">
      <c r="A336" s="17">
        <v>3</v>
      </c>
      <c r="B336" s="346"/>
      <c r="C336" s="347"/>
      <c r="D336" s="347"/>
      <c r="E336" s="347"/>
      <c r="F336" s="347"/>
      <c r="G336" s="348"/>
      <c r="H336" s="8"/>
      <c r="I336" s="346"/>
      <c r="J336" s="347"/>
      <c r="K336" s="348"/>
      <c r="L336" s="322"/>
      <c r="M336" s="324"/>
      <c r="N336" s="322"/>
      <c r="O336" s="324"/>
      <c r="P336" s="322"/>
      <c r="Q336" s="324"/>
    </row>
    <row r="337" spans="1:17" hidden="1" x14ac:dyDescent="0.25">
      <c r="A337" s="17">
        <v>4</v>
      </c>
      <c r="B337" s="346"/>
      <c r="C337" s="347"/>
      <c r="D337" s="347"/>
      <c r="E337" s="347"/>
      <c r="F337" s="347"/>
      <c r="G337" s="348"/>
      <c r="H337" s="8"/>
      <c r="I337" s="346"/>
      <c r="J337" s="347"/>
      <c r="K337" s="348"/>
      <c r="L337" s="322"/>
      <c r="M337" s="324"/>
      <c r="N337" s="322"/>
      <c r="O337" s="324"/>
      <c r="P337" s="322"/>
      <c r="Q337" s="324"/>
    </row>
    <row r="338" spans="1:17" hidden="1" x14ac:dyDescent="0.25">
      <c r="A338" s="17">
        <v>5</v>
      </c>
      <c r="B338" s="346"/>
      <c r="C338" s="347"/>
      <c r="D338" s="347"/>
      <c r="E338" s="347"/>
      <c r="F338" s="347"/>
      <c r="G338" s="348"/>
      <c r="H338" s="8"/>
      <c r="I338" s="346"/>
      <c r="J338" s="347"/>
      <c r="K338" s="348"/>
      <c r="L338" s="322"/>
      <c r="M338" s="324"/>
      <c r="N338" s="322"/>
      <c r="O338" s="324"/>
      <c r="P338" s="322"/>
      <c r="Q338" s="324"/>
    </row>
    <row r="339" spans="1:17" hidden="1" x14ac:dyDescent="0.25">
      <c r="A339" s="7"/>
      <c r="B339" s="336" t="s">
        <v>48</v>
      </c>
      <c r="C339" s="336"/>
      <c r="D339" s="336"/>
      <c r="E339" s="336"/>
      <c r="F339" s="336"/>
      <c r="G339" s="336"/>
      <c r="H339" s="336"/>
      <c r="I339" s="336"/>
      <c r="J339" s="336"/>
      <c r="K339" s="336"/>
      <c r="L339" s="336"/>
      <c r="M339" s="336"/>
      <c r="N339" s="336"/>
      <c r="O339" s="336"/>
      <c r="P339" s="336"/>
      <c r="Q339" s="336"/>
    </row>
    <row r="340" spans="1:17" hidden="1" x14ac:dyDescent="0.25">
      <c r="A340" s="17">
        <v>1</v>
      </c>
      <c r="B340" s="346"/>
      <c r="C340" s="347"/>
      <c r="D340" s="347"/>
      <c r="E340" s="347"/>
      <c r="F340" s="347"/>
      <c r="G340" s="348"/>
      <c r="H340" s="8"/>
      <c r="I340" s="346"/>
      <c r="J340" s="347"/>
      <c r="K340" s="348"/>
      <c r="L340" s="322"/>
      <c r="M340" s="324"/>
      <c r="N340" s="322"/>
      <c r="O340" s="324"/>
      <c r="P340" s="322"/>
      <c r="Q340" s="324"/>
    </row>
    <row r="341" spans="1:17" hidden="1" x14ac:dyDescent="0.25">
      <c r="A341" s="17">
        <v>2</v>
      </c>
      <c r="B341" s="346"/>
      <c r="C341" s="347"/>
      <c r="D341" s="347"/>
      <c r="E341" s="347"/>
      <c r="F341" s="347"/>
      <c r="G341" s="348"/>
      <c r="H341" s="8"/>
      <c r="I341" s="346"/>
      <c r="J341" s="347"/>
      <c r="K341" s="348"/>
      <c r="L341" s="322"/>
      <c r="M341" s="324"/>
      <c r="N341" s="322"/>
      <c r="O341" s="324"/>
      <c r="P341" s="322"/>
      <c r="Q341" s="324"/>
    </row>
    <row r="342" spans="1:17" hidden="1" x14ac:dyDescent="0.25">
      <c r="A342" s="17">
        <v>3</v>
      </c>
      <c r="B342" s="346"/>
      <c r="C342" s="347"/>
      <c r="D342" s="347"/>
      <c r="E342" s="347"/>
      <c r="F342" s="347"/>
      <c r="G342" s="348"/>
      <c r="H342" s="8"/>
      <c r="I342" s="346"/>
      <c r="J342" s="347"/>
      <c r="K342" s="348"/>
      <c r="L342" s="322"/>
      <c r="M342" s="324"/>
      <c r="N342" s="322"/>
      <c r="O342" s="324"/>
      <c r="P342" s="322"/>
      <c r="Q342" s="324"/>
    </row>
    <row r="343" spans="1:17" hidden="1" x14ac:dyDescent="0.25">
      <c r="A343" s="17">
        <v>4</v>
      </c>
      <c r="B343" s="346"/>
      <c r="C343" s="347"/>
      <c r="D343" s="347"/>
      <c r="E343" s="347"/>
      <c r="F343" s="347"/>
      <c r="G343" s="348"/>
      <c r="H343" s="8"/>
      <c r="I343" s="346"/>
      <c r="J343" s="347"/>
      <c r="K343" s="348"/>
      <c r="L343" s="322"/>
      <c r="M343" s="324"/>
      <c r="N343" s="322"/>
      <c r="O343" s="324"/>
      <c r="P343" s="322"/>
      <c r="Q343" s="324"/>
    </row>
    <row r="344" spans="1:17" hidden="1" x14ac:dyDescent="0.25">
      <c r="A344" s="17">
        <v>5</v>
      </c>
      <c r="B344" s="346"/>
      <c r="C344" s="347"/>
      <c r="D344" s="347"/>
      <c r="E344" s="347"/>
      <c r="F344" s="347"/>
      <c r="G344" s="348"/>
      <c r="H344" s="8"/>
      <c r="I344" s="346"/>
      <c r="J344" s="347"/>
      <c r="K344" s="348"/>
      <c r="L344" s="322"/>
      <c r="M344" s="324"/>
      <c r="N344" s="322"/>
      <c r="O344" s="324"/>
      <c r="P344" s="322"/>
      <c r="Q344" s="324"/>
    </row>
    <row r="345" spans="1:17" hidden="1" x14ac:dyDescent="0.25">
      <c r="A345" s="7"/>
      <c r="B345" s="333" t="s">
        <v>46</v>
      </c>
      <c r="C345" s="334"/>
      <c r="D345" s="333"/>
      <c r="E345" s="335"/>
      <c r="F345" s="335"/>
      <c r="G345" s="335"/>
      <c r="H345" s="335"/>
      <c r="I345" s="335"/>
      <c r="J345" s="335"/>
      <c r="K345" s="335"/>
      <c r="L345" s="335"/>
      <c r="M345" s="335"/>
      <c r="N345" s="335"/>
      <c r="O345" s="335"/>
      <c r="P345" s="335"/>
      <c r="Q345" s="334"/>
    </row>
    <row r="346" spans="1:17" hidden="1" x14ac:dyDescent="0.25">
      <c r="A346" s="7"/>
      <c r="B346" s="336" t="s">
        <v>44</v>
      </c>
      <c r="C346" s="336"/>
      <c r="D346" s="336"/>
      <c r="E346" s="336"/>
      <c r="F346" s="336"/>
      <c r="G346" s="336"/>
      <c r="H346" s="336"/>
      <c r="I346" s="336"/>
      <c r="J346" s="336"/>
      <c r="K346" s="336"/>
      <c r="L346" s="336"/>
      <c r="M346" s="336"/>
      <c r="N346" s="336"/>
      <c r="O346" s="336"/>
      <c r="P346" s="336"/>
      <c r="Q346" s="336"/>
    </row>
    <row r="347" spans="1:17" hidden="1" x14ac:dyDescent="0.25">
      <c r="A347" s="17">
        <v>1</v>
      </c>
      <c r="B347" s="346"/>
      <c r="C347" s="347"/>
      <c r="D347" s="347"/>
      <c r="E347" s="347"/>
      <c r="F347" s="347"/>
      <c r="G347" s="348"/>
      <c r="H347" s="8"/>
      <c r="I347" s="346"/>
      <c r="J347" s="347"/>
      <c r="K347" s="348"/>
      <c r="L347" s="322"/>
      <c r="M347" s="324"/>
      <c r="N347" s="322"/>
      <c r="O347" s="324"/>
      <c r="P347" s="322"/>
      <c r="Q347" s="324"/>
    </row>
    <row r="348" spans="1:17" hidden="1" x14ac:dyDescent="0.25">
      <c r="A348" s="17">
        <v>2</v>
      </c>
      <c r="B348" s="346"/>
      <c r="C348" s="347"/>
      <c r="D348" s="347"/>
      <c r="E348" s="347"/>
      <c r="F348" s="347"/>
      <c r="G348" s="348"/>
      <c r="H348" s="8"/>
      <c r="I348" s="346"/>
      <c r="J348" s="347"/>
      <c r="K348" s="348"/>
      <c r="L348" s="322"/>
      <c r="M348" s="324"/>
      <c r="N348" s="322"/>
      <c r="O348" s="324"/>
      <c r="P348" s="322"/>
      <c r="Q348" s="324"/>
    </row>
    <row r="349" spans="1:17" hidden="1" x14ac:dyDescent="0.25">
      <c r="A349" s="17">
        <v>3</v>
      </c>
      <c r="B349" s="346"/>
      <c r="C349" s="347"/>
      <c r="D349" s="347"/>
      <c r="E349" s="347"/>
      <c r="F349" s="347"/>
      <c r="G349" s="348"/>
      <c r="H349" s="8"/>
      <c r="I349" s="346"/>
      <c r="J349" s="347"/>
      <c r="K349" s="348"/>
      <c r="L349" s="322"/>
      <c r="M349" s="324"/>
      <c r="N349" s="322"/>
      <c r="O349" s="324"/>
      <c r="P349" s="322"/>
      <c r="Q349" s="324"/>
    </row>
    <row r="350" spans="1:17" hidden="1" x14ac:dyDescent="0.25">
      <c r="A350" s="17">
        <v>4</v>
      </c>
      <c r="B350" s="346"/>
      <c r="C350" s="347"/>
      <c r="D350" s="347"/>
      <c r="E350" s="347"/>
      <c r="F350" s="347"/>
      <c r="G350" s="348"/>
      <c r="H350" s="8"/>
      <c r="I350" s="346"/>
      <c r="J350" s="347"/>
      <c r="K350" s="348"/>
      <c r="L350" s="322"/>
      <c r="M350" s="324"/>
      <c r="N350" s="322"/>
      <c r="O350" s="324"/>
      <c r="P350" s="322"/>
      <c r="Q350" s="324"/>
    </row>
    <row r="351" spans="1:17" hidden="1" x14ac:dyDescent="0.25">
      <c r="A351" s="17">
        <v>5</v>
      </c>
      <c r="B351" s="346"/>
      <c r="C351" s="347"/>
      <c r="D351" s="347"/>
      <c r="E351" s="347"/>
      <c r="F351" s="347"/>
      <c r="G351" s="348"/>
      <c r="H351" s="8"/>
      <c r="I351" s="346"/>
      <c r="J351" s="347"/>
      <c r="K351" s="348"/>
      <c r="L351" s="322"/>
      <c r="M351" s="324"/>
      <c r="N351" s="322"/>
      <c r="O351" s="324"/>
      <c r="P351" s="322"/>
      <c r="Q351" s="324"/>
    </row>
    <row r="352" spans="1:17" hidden="1" x14ac:dyDescent="0.25">
      <c r="A352" s="17">
        <v>6</v>
      </c>
      <c r="B352" s="346"/>
      <c r="C352" s="347"/>
      <c r="D352" s="347"/>
      <c r="E352" s="347"/>
      <c r="F352" s="347"/>
      <c r="G352" s="348"/>
      <c r="H352" s="8"/>
      <c r="I352" s="346"/>
      <c r="J352" s="347"/>
      <c r="K352" s="348"/>
      <c r="L352" s="322"/>
      <c r="M352" s="324"/>
      <c r="N352" s="322"/>
      <c r="O352" s="324"/>
      <c r="P352" s="322"/>
      <c r="Q352" s="324"/>
    </row>
    <row r="353" spans="1:17" hidden="1" x14ac:dyDescent="0.25">
      <c r="A353" s="17">
        <v>7</v>
      </c>
      <c r="B353" s="346"/>
      <c r="C353" s="347"/>
      <c r="D353" s="347"/>
      <c r="E353" s="347"/>
      <c r="F353" s="347"/>
      <c r="G353" s="348"/>
      <c r="H353" s="8"/>
      <c r="I353" s="346"/>
      <c r="J353" s="347"/>
      <c r="K353" s="348"/>
      <c r="L353" s="322"/>
      <c r="M353" s="324"/>
      <c r="N353" s="322"/>
      <c r="O353" s="324"/>
      <c r="P353" s="322"/>
      <c r="Q353" s="324"/>
    </row>
    <row r="354" spans="1:17" hidden="1" x14ac:dyDescent="0.25">
      <c r="A354" s="17">
        <v>8</v>
      </c>
      <c r="B354" s="346"/>
      <c r="C354" s="347"/>
      <c r="D354" s="347"/>
      <c r="E354" s="347"/>
      <c r="F354" s="347"/>
      <c r="G354" s="348"/>
      <c r="H354" s="8"/>
      <c r="I354" s="346"/>
      <c r="J354" s="347"/>
      <c r="K354" s="348"/>
      <c r="L354" s="322"/>
      <c r="M354" s="324"/>
      <c r="N354" s="322"/>
      <c r="O354" s="324"/>
      <c r="P354" s="322"/>
      <c r="Q354" s="324"/>
    </row>
    <row r="355" spans="1:17" hidden="1" x14ac:dyDescent="0.25">
      <c r="A355" s="17">
        <v>9</v>
      </c>
      <c r="B355" s="346"/>
      <c r="C355" s="347"/>
      <c r="D355" s="347"/>
      <c r="E355" s="347"/>
      <c r="F355" s="347"/>
      <c r="G355" s="348"/>
      <c r="H355" s="8"/>
      <c r="I355" s="346"/>
      <c r="J355" s="347"/>
      <c r="K355" s="348"/>
      <c r="L355" s="322"/>
      <c r="M355" s="324"/>
      <c r="N355" s="322"/>
      <c r="O355" s="324"/>
      <c r="P355" s="322"/>
      <c r="Q355" s="324"/>
    </row>
    <row r="356" spans="1:17" hidden="1" x14ac:dyDescent="0.25">
      <c r="A356" s="17">
        <v>10</v>
      </c>
      <c r="B356" s="346"/>
      <c r="C356" s="347"/>
      <c r="D356" s="347"/>
      <c r="E356" s="347"/>
      <c r="F356" s="347"/>
      <c r="G356" s="348"/>
      <c r="H356" s="8"/>
      <c r="I356" s="346"/>
      <c r="J356" s="347"/>
      <c r="K356" s="348"/>
      <c r="L356" s="322"/>
      <c r="M356" s="324"/>
      <c r="N356" s="322"/>
      <c r="O356" s="324"/>
      <c r="P356" s="322"/>
      <c r="Q356" s="324"/>
    </row>
    <row r="357" spans="1:17" hidden="1" x14ac:dyDescent="0.25">
      <c r="A357" s="7"/>
      <c r="B357" s="336" t="s">
        <v>45</v>
      </c>
      <c r="C357" s="336"/>
      <c r="D357" s="336"/>
      <c r="E357" s="336"/>
      <c r="F357" s="336"/>
      <c r="G357" s="336"/>
      <c r="H357" s="336"/>
      <c r="I357" s="336"/>
      <c r="J357" s="336"/>
      <c r="K357" s="336"/>
      <c r="L357" s="336"/>
      <c r="M357" s="336"/>
      <c r="N357" s="336"/>
      <c r="O357" s="336"/>
      <c r="P357" s="336"/>
      <c r="Q357" s="336"/>
    </row>
    <row r="358" spans="1:17" hidden="1" x14ac:dyDescent="0.25">
      <c r="A358" s="17">
        <v>1</v>
      </c>
      <c r="B358" s="346"/>
      <c r="C358" s="347"/>
      <c r="D358" s="347"/>
      <c r="E358" s="347"/>
      <c r="F358" s="347"/>
      <c r="G358" s="348"/>
      <c r="H358" s="8"/>
      <c r="I358" s="346"/>
      <c r="J358" s="347"/>
      <c r="K358" s="348"/>
      <c r="L358" s="322"/>
      <c r="M358" s="324"/>
      <c r="N358" s="322"/>
      <c r="O358" s="324"/>
      <c r="P358" s="322"/>
      <c r="Q358" s="324"/>
    </row>
    <row r="359" spans="1:17" hidden="1" x14ac:dyDescent="0.25">
      <c r="A359" s="17">
        <v>2</v>
      </c>
      <c r="B359" s="346"/>
      <c r="C359" s="347"/>
      <c r="D359" s="347"/>
      <c r="E359" s="347"/>
      <c r="F359" s="347"/>
      <c r="G359" s="348"/>
      <c r="H359" s="8"/>
      <c r="I359" s="346"/>
      <c r="J359" s="347"/>
      <c r="K359" s="348"/>
      <c r="L359" s="322"/>
      <c r="M359" s="324"/>
      <c r="N359" s="322"/>
      <c r="O359" s="324"/>
      <c r="P359" s="322"/>
      <c r="Q359" s="324"/>
    </row>
    <row r="360" spans="1:17" hidden="1" x14ac:dyDescent="0.25">
      <c r="A360" s="17">
        <v>3</v>
      </c>
      <c r="B360" s="346"/>
      <c r="C360" s="347"/>
      <c r="D360" s="347"/>
      <c r="E360" s="347"/>
      <c r="F360" s="347"/>
      <c r="G360" s="348"/>
      <c r="H360" s="8"/>
      <c r="I360" s="346"/>
      <c r="J360" s="347"/>
      <c r="K360" s="348"/>
      <c r="L360" s="322"/>
      <c r="M360" s="324"/>
      <c r="N360" s="322"/>
      <c r="O360" s="324"/>
      <c r="P360" s="322"/>
      <c r="Q360" s="324"/>
    </row>
    <row r="361" spans="1:17" hidden="1" x14ac:dyDescent="0.25">
      <c r="A361" s="17">
        <v>4</v>
      </c>
      <c r="B361" s="346"/>
      <c r="C361" s="347"/>
      <c r="D361" s="347"/>
      <c r="E361" s="347"/>
      <c r="F361" s="347"/>
      <c r="G361" s="348"/>
      <c r="H361" s="8"/>
      <c r="I361" s="346"/>
      <c r="J361" s="347"/>
      <c r="K361" s="348"/>
      <c r="L361" s="322"/>
      <c r="M361" s="324"/>
      <c r="N361" s="322"/>
      <c r="O361" s="324"/>
      <c r="P361" s="322"/>
      <c r="Q361" s="324"/>
    </row>
    <row r="362" spans="1:17" hidden="1" x14ac:dyDescent="0.25">
      <c r="A362" s="17">
        <v>5</v>
      </c>
      <c r="B362" s="346"/>
      <c r="C362" s="347"/>
      <c r="D362" s="347"/>
      <c r="E362" s="347"/>
      <c r="F362" s="347"/>
      <c r="G362" s="348"/>
      <c r="H362" s="8"/>
      <c r="I362" s="346"/>
      <c r="J362" s="347"/>
      <c r="K362" s="348"/>
      <c r="L362" s="322"/>
      <c r="M362" s="324"/>
      <c r="N362" s="322"/>
      <c r="O362" s="324"/>
      <c r="P362" s="322"/>
      <c r="Q362" s="324"/>
    </row>
    <row r="363" spans="1:17" hidden="1" x14ac:dyDescent="0.25">
      <c r="A363" s="17">
        <v>6</v>
      </c>
      <c r="B363" s="346"/>
      <c r="C363" s="347"/>
      <c r="D363" s="347"/>
      <c r="E363" s="347"/>
      <c r="F363" s="347"/>
      <c r="G363" s="348"/>
      <c r="H363" s="8"/>
      <c r="I363" s="346"/>
      <c r="J363" s="347"/>
      <c r="K363" s="348"/>
      <c r="L363" s="322"/>
      <c r="M363" s="324"/>
      <c r="N363" s="322"/>
      <c r="O363" s="324"/>
      <c r="P363" s="322"/>
      <c r="Q363" s="324"/>
    </row>
    <row r="364" spans="1:17" hidden="1" x14ac:dyDescent="0.25">
      <c r="A364" s="17">
        <v>7</v>
      </c>
      <c r="B364" s="346"/>
      <c r="C364" s="347"/>
      <c r="D364" s="347"/>
      <c r="E364" s="347"/>
      <c r="F364" s="347"/>
      <c r="G364" s="348"/>
      <c r="H364" s="8"/>
      <c r="I364" s="346"/>
      <c r="J364" s="347"/>
      <c r="K364" s="348"/>
      <c r="L364" s="322"/>
      <c r="M364" s="324"/>
      <c r="N364" s="322"/>
      <c r="O364" s="324"/>
      <c r="P364" s="322"/>
      <c r="Q364" s="324"/>
    </row>
    <row r="365" spans="1:17" hidden="1" x14ac:dyDescent="0.25">
      <c r="A365" s="17">
        <v>8</v>
      </c>
      <c r="B365" s="346"/>
      <c r="C365" s="347"/>
      <c r="D365" s="347"/>
      <c r="E365" s="347"/>
      <c r="F365" s="347"/>
      <c r="G365" s="348"/>
      <c r="H365" s="8"/>
      <c r="I365" s="346"/>
      <c r="J365" s="347"/>
      <c r="K365" s="348"/>
      <c r="L365" s="322"/>
      <c r="M365" s="324"/>
      <c r="N365" s="322"/>
      <c r="O365" s="324"/>
      <c r="P365" s="322"/>
      <c r="Q365" s="324"/>
    </row>
    <row r="366" spans="1:17" hidden="1" x14ac:dyDescent="0.25">
      <c r="A366" s="17">
        <v>9</v>
      </c>
      <c r="B366" s="346"/>
      <c r="C366" s="347"/>
      <c r="D366" s="347"/>
      <c r="E366" s="347"/>
      <c r="F366" s="347"/>
      <c r="G366" s="348"/>
      <c r="H366" s="8"/>
      <c r="I366" s="346"/>
      <c r="J366" s="347"/>
      <c r="K366" s="348"/>
      <c r="L366" s="322"/>
      <c r="M366" s="324"/>
      <c r="N366" s="322"/>
      <c r="O366" s="324"/>
      <c r="P366" s="322"/>
      <c r="Q366" s="324"/>
    </row>
    <row r="367" spans="1:17" hidden="1" x14ac:dyDescent="0.25">
      <c r="A367" s="17">
        <v>10</v>
      </c>
      <c r="B367" s="346"/>
      <c r="C367" s="347"/>
      <c r="D367" s="347"/>
      <c r="E367" s="347"/>
      <c r="F367" s="347"/>
      <c r="G367" s="348"/>
      <c r="H367" s="8"/>
      <c r="I367" s="346"/>
      <c r="J367" s="347"/>
      <c r="K367" s="348"/>
      <c r="L367" s="322"/>
      <c r="M367" s="324"/>
      <c r="N367" s="322"/>
      <c r="O367" s="324"/>
      <c r="P367" s="322"/>
      <c r="Q367" s="324"/>
    </row>
    <row r="368" spans="1:17" hidden="1" x14ac:dyDescent="0.25">
      <c r="A368" s="7"/>
      <c r="B368" s="336" t="s">
        <v>47</v>
      </c>
      <c r="C368" s="336"/>
      <c r="D368" s="336"/>
      <c r="E368" s="336"/>
      <c r="F368" s="336"/>
      <c r="G368" s="336"/>
      <c r="H368" s="336"/>
      <c r="I368" s="336"/>
      <c r="J368" s="336"/>
      <c r="K368" s="336"/>
      <c r="L368" s="336"/>
      <c r="M368" s="336"/>
      <c r="N368" s="336"/>
      <c r="O368" s="336"/>
      <c r="P368" s="336"/>
      <c r="Q368" s="336"/>
    </row>
    <row r="369" spans="1:17" hidden="1" x14ac:dyDescent="0.25">
      <c r="A369" s="17">
        <v>1</v>
      </c>
      <c r="B369" s="346"/>
      <c r="C369" s="347"/>
      <c r="D369" s="347"/>
      <c r="E369" s="347"/>
      <c r="F369" s="347"/>
      <c r="G369" s="348"/>
      <c r="H369" s="8"/>
      <c r="I369" s="346"/>
      <c r="J369" s="347"/>
      <c r="K369" s="348"/>
      <c r="L369" s="322"/>
      <c r="M369" s="324"/>
      <c r="N369" s="322"/>
      <c r="O369" s="324"/>
      <c r="P369" s="322"/>
      <c r="Q369" s="324"/>
    </row>
    <row r="370" spans="1:17" hidden="1" x14ac:dyDescent="0.25">
      <c r="A370" s="17">
        <v>2</v>
      </c>
      <c r="B370" s="346"/>
      <c r="C370" s="347"/>
      <c r="D370" s="347"/>
      <c r="E370" s="347"/>
      <c r="F370" s="347"/>
      <c r="G370" s="348"/>
      <c r="H370" s="8"/>
      <c r="I370" s="346"/>
      <c r="J370" s="347"/>
      <c r="K370" s="348"/>
      <c r="L370" s="322"/>
      <c r="M370" s="324"/>
      <c r="N370" s="322"/>
      <c r="O370" s="324"/>
      <c r="P370" s="322"/>
      <c r="Q370" s="324"/>
    </row>
    <row r="371" spans="1:17" hidden="1" x14ac:dyDescent="0.25">
      <c r="A371" s="17">
        <v>3</v>
      </c>
      <c r="B371" s="346"/>
      <c r="C371" s="347"/>
      <c r="D371" s="347"/>
      <c r="E371" s="347"/>
      <c r="F371" s="347"/>
      <c r="G371" s="348"/>
      <c r="H371" s="8"/>
      <c r="I371" s="346"/>
      <c r="J371" s="347"/>
      <c r="K371" s="348"/>
      <c r="L371" s="322"/>
      <c r="M371" s="324"/>
      <c r="N371" s="322"/>
      <c r="O371" s="324"/>
      <c r="P371" s="322"/>
      <c r="Q371" s="324"/>
    </row>
    <row r="372" spans="1:17" hidden="1" x14ac:dyDescent="0.25">
      <c r="A372" s="17">
        <v>4</v>
      </c>
      <c r="B372" s="346"/>
      <c r="C372" s="347"/>
      <c r="D372" s="347"/>
      <c r="E372" s="347"/>
      <c r="F372" s="347"/>
      <c r="G372" s="348"/>
      <c r="H372" s="8"/>
      <c r="I372" s="346"/>
      <c r="J372" s="347"/>
      <c r="K372" s="348"/>
      <c r="L372" s="322"/>
      <c r="M372" s="324"/>
      <c r="N372" s="322"/>
      <c r="O372" s="324"/>
      <c r="P372" s="322"/>
      <c r="Q372" s="324"/>
    </row>
    <row r="373" spans="1:17" hidden="1" x14ac:dyDescent="0.25">
      <c r="A373" s="17">
        <v>5</v>
      </c>
      <c r="B373" s="346"/>
      <c r="C373" s="347"/>
      <c r="D373" s="347"/>
      <c r="E373" s="347"/>
      <c r="F373" s="347"/>
      <c r="G373" s="348"/>
      <c r="H373" s="8"/>
      <c r="I373" s="346"/>
      <c r="J373" s="347"/>
      <c r="K373" s="348"/>
      <c r="L373" s="322"/>
      <c r="M373" s="324"/>
      <c r="N373" s="322"/>
      <c r="O373" s="324"/>
      <c r="P373" s="322"/>
      <c r="Q373" s="324"/>
    </row>
    <row r="374" spans="1:17" hidden="1" x14ac:dyDescent="0.25">
      <c r="A374" s="7"/>
      <c r="B374" s="336" t="s">
        <v>48</v>
      </c>
      <c r="C374" s="336"/>
      <c r="D374" s="336"/>
      <c r="E374" s="336"/>
      <c r="F374" s="336"/>
      <c r="G374" s="336"/>
      <c r="H374" s="336"/>
      <c r="I374" s="336"/>
      <c r="J374" s="336"/>
      <c r="K374" s="336"/>
      <c r="L374" s="336"/>
      <c r="M374" s="336"/>
      <c r="N374" s="336"/>
      <c r="O374" s="336"/>
      <c r="P374" s="336"/>
      <c r="Q374" s="336"/>
    </row>
    <row r="375" spans="1:17" hidden="1" x14ac:dyDescent="0.25">
      <c r="A375" s="17">
        <v>1</v>
      </c>
      <c r="B375" s="346"/>
      <c r="C375" s="347"/>
      <c r="D375" s="347"/>
      <c r="E375" s="347"/>
      <c r="F375" s="347"/>
      <c r="G375" s="348"/>
      <c r="H375" s="8"/>
      <c r="I375" s="346"/>
      <c r="J375" s="347"/>
      <c r="K375" s="348"/>
      <c r="L375" s="322"/>
      <c r="M375" s="324"/>
      <c r="N375" s="322"/>
      <c r="O375" s="324"/>
      <c r="P375" s="322"/>
      <c r="Q375" s="324"/>
    </row>
    <row r="376" spans="1:17" hidden="1" x14ac:dyDescent="0.25">
      <c r="A376" s="17">
        <v>2</v>
      </c>
      <c r="B376" s="346"/>
      <c r="C376" s="347"/>
      <c r="D376" s="347"/>
      <c r="E376" s="347"/>
      <c r="F376" s="347"/>
      <c r="G376" s="348"/>
      <c r="H376" s="8"/>
      <c r="I376" s="346"/>
      <c r="J376" s="347"/>
      <c r="K376" s="348"/>
      <c r="L376" s="322"/>
      <c r="M376" s="324"/>
      <c r="N376" s="322"/>
      <c r="O376" s="324"/>
      <c r="P376" s="322"/>
      <c r="Q376" s="324"/>
    </row>
    <row r="377" spans="1:17" hidden="1" x14ac:dyDescent="0.25">
      <c r="A377" s="17">
        <v>3</v>
      </c>
      <c r="B377" s="346"/>
      <c r="C377" s="347"/>
      <c r="D377" s="347"/>
      <c r="E377" s="347"/>
      <c r="F377" s="347"/>
      <c r="G377" s="348"/>
      <c r="H377" s="8"/>
      <c r="I377" s="346"/>
      <c r="J377" s="347"/>
      <c r="K377" s="348"/>
      <c r="L377" s="322"/>
      <c r="M377" s="324"/>
      <c r="N377" s="322"/>
      <c r="O377" s="324"/>
      <c r="P377" s="322"/>
      <c r="Q377" s="324"/>
    </row>
    <row r="378" spans="1:17" hidden="1" x14ac:dyDescent="0.25">
      <c r="A378" s="17">
        <v>4</v>
      </c>
      <c r="B378" s="346"/>
      <c r="C378" s="347"/>
      <c r="D378" s="347"/>
      <c r="E378" s="347"/>
      <c r="F378" s="347"/>
      <c r="G378" s="348"/>
      <c r="H378" s="8"/>
      <c r="I378" s="346"/>
      <c r="J378" s="347"/>
      <c r="K378" s="348"/>
      <c r="L378" s="322"/>
      <c r="M378" s="324"/>
      <c r="N378" s="322"/>
      <c r="O378" s="324"/>
      <c r="P378" s="322"/>
      <c r="Q378" s="324"/>
    </row>
    <row r="379" spans="1:17" hidden="1" x14ac:dyDescent="0.25">
      <c r="A379" s="17">
        <v>5</v>
      </c>
      <c r="B379" s="346"/>
      <c r="C379" s="347"/>
      <c r="D379" s="347"/>
      <c r="E379" s="347"/>
      <c r="F379" s="347"/>
      <c r="G379" s="348"/>
      <c r="H379" s="8"/>
      <c r="I379" s="346"/>
      <c r="J379" s="347"/>
      <c r="K379" s="348"/>
      <c r="L379" s="322"/>
      <c r="M379" s="324"/>
      <c r="N379" s="322"/>
      <c r="O379" s="324"/>
      <c r="P379" s="322"/>
      <c r="Q379" s="324"/>
    </row>
    <row r="381" spans="1:17" s="19" customFormat="1" ht="14.25" customHeight="1" x14ac:dyDescent="0.2">
      <c r="A381" s="18"/>
      <c r="B381" s="353" t="s">
        <v>291</v>
      </c>
      <c r="C381" s="353"/>
      <c r="D381" s="353"/>
      <c r="E381" s="353"/>
      <c r="F381" s="353"/>
      <c r="G381" s="353"/>
      <c r="H381" s="22"/>
      <c r="I381" s="354"/>
      <c r="J381" s="354"/>
      <c r="K381" s="354"/>
      <c r="L381" s="18"/>
      <c r="M381" s="18"/>
      <c r="N381" s="251" t="s">
        <v>292</v>
      </c>
      <c r="O381" s="251"/>
      <c r="P381" s="18"/>
      <c r="Q381" s="18"/>
    </row>
    <row r="382" spans="1:17" s="19" customFormat="1" ht="12" customHeight="1" x14ac:dyDescent="0.2">
      <c r="A382" s="18"/>
      <c r="B382" s="18"/>
      <c r="C382" s="18"/>
      <c r="D382" s="18"/>
      <c r="E382" s="18"/>
      <c r="F382" s="18"/>
      <c r="I382" s="24"/>
      <c r="J382" s="25" t="s">
        <v>49</v>
      </c>
      <c r="K382" s="25"/>
      <c r="L382" s="23"/>
      <c r="M382" s="26"/>
      <c r="N382" s="26" t="s">
        <v>50</v>
      </c>
      <c r="O382" s="26"/>
      <c r="P382" s="18"/>
      <c r="Q382" s="18"/>
    </row>
    <row r="383" spans="1:17" s="19" customFormat="1" ht="11.1" hidden="1" customHeight="1" x14ac:dyDescent="0.2">
      <c r="A383" s="18"/>
      <c r="B383" s="18"/>
      <c r="C383" s="18"/>
      <c r="D383" s="18"/>
      <c r="E383" s="18"/>
      <c r="F383" s="18"/>
      <c r="G383" s="20"/>
      <c r="H383" s="20"/>
      <c r="I383" s="20"/>
      <c r="J383" s="18"/>
      <c r="K383" s="18"/>
      <c r="L383" s="18"/>
      <c r="M383" s="20"/>
      <c r="N383" s="20"/>
      <c r="O383" s="20"/>
      <c r="P383" s="18"/>
      <c r="Q383" s="18"/>
    </row>
    <row r="384" spans="1:17" s="19" customFormat="1" ht="36" customHeight="1" x14ac:dyDescent="0.2">
      <c r="A384" s="18"/>
      <c r="B384" s="30" t="s">
        <v>51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1:17" s="19" customFormat="1" ht="11.45" customHeight="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1:17" s="19" customFormat="1" ht="28.5" customHeight="1" x14ac:dyDescent="0.2">
      <c r="A386" s="18"/>
      <c r="B386" s="260" t="s">
        <v>69</v>
      </c>
      <c r="C386" s="260"/>
      <c r="D386" s="260"/>
      <c r="E386" s="260"/>
      <c r="F386" s="260"/>
      <c r="G386" s="260"/>
      <c r="H386" s="260"/>
      <c r="I386" s="354"/>
      <c r="J386" s="354"/>
      <c r="K386" s="354"/>
      <c r="L386" s="18"/>
      <c r="M386" s="27"/>
      <c r="N386" s="252" t="s">
        <v>52</v>
      </c>
      <c r="O386" s="252"/>
      <c r="P386" s="18"/>
      <c r="Q386" s="18"/>
    </row>
    <row r="387" spans="1:17" s="19" customFormat="1" ht="11.1" customHeight="1" x14ac:dyDescent="0.2">
      <c r="A387" s="18"/>
      <c r="B387" s="18"/>
      <c r="C387" s="18"/>
      <c r="D387" s="18"/>
      <c r="E387" s="18"/>
      <c r="F387" s="18"/>
      <c r="G387" s="23"/>
      <c r="H387" s="23"/>
      <c r="I387" s="24"/>
      <c r="J387" s="25" t="s">
        <v>49</v>
      </c>
      <c r="K387" s="25"/>
      <c r="L387" s="18"/>
      <c r="M387" s="355" t="s">
        <v>50</v>
      </c>
      <c r="N387" s="355"/>
      <c r="O387" s="355"/>
      <c r="P387" s="18"/>
      <c r="Q387" s="18"/>
    </row>
    <row r="388" spans="1:17" s="21" customFormat="1" x14ac:dyDescent="0.25">
      <c r="B388" s="31" t="s">
        <v>103</v>
      </c>
    </row>
    <row r="390" spans="1:17" x14ac:dyDescent="0.25">
      <c r="B390" t="s">
        <v>76</v>
      </c>
    </row>
  </sheetData>
  <mergeCells count="1437">
    <mergeCell ref="P114:Q114"/>
    <mergeCell ref="N114:O114"/>
    <mergeCell ref="L114:M114"/>
    <mergeCell ref="B114:G114"/>
    <mergeCell ref="B381:G381"/>
    <mergeCell ref="I381:K381"/>
    <mergeCell ref="I386:K386"/>
    <mergeCell ref="M387:O387"/>
    <mergeCell ref="I113:K115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Q357"/>
    <mergeCell ref="B354:G354"/>
    <mergeCell ref="I354:K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45:C345"/>
    <mergeCell ref="D345:Q345"/>
    <mergeCell ref="B346:Q346"/>
    <mergeCell ref="B347:G347"/>
    <mergeCell ref="I347:K347"/>
    <mergeCell ref="L347:M347"/>
    <mergeCell ref="N347:O347"/>
    <mergeCell ref="P347:Q347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0:C310"/>
    <mergeCell ref="D310:Q310"/>
    <mergeCell ref="B311:Q311"/>
    <mergeCell ref="B312:G312"/>
    <mergeCell ref="I312:K312"/>
    <mergeCell ref="L312:M312"/>
    <mergeCell ref="N312:O312"/>
    <mergeCell ref="P312:Q312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5:C275"/>
    <mergeCell ref="D275:Q275"/>
    <mergeCell ref="B276:Q276"/>
    <mergeCell ref="B277:G277"/>
    <mergeCell ref="I277:K277"/>
    <mergeCell ref="L277:M277"/>
    <mergeCell ref="N277:O277"/>
    <mergeCell ref="P277:Q277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0:C240"/>
    <mergeCell ref="D240:Q240"/>
    <mergeCell ref="B241:Q241"/>
    <mergeCell ref="B242:G242"/>
    <mergeCell ref="I242:K242"/>
    <mergeCell ref="L242:M242"/>
    <mergeCell ref="N242:O242"/>
    <mergeCell ref="P242:Q242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Q21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5:C205"/>
    <mergeCell ref="D205:Q205"/>
    <mergeCell ref="B206:Q206"/>
    <mergeCell ref="B207:G207"/>
    <mergeCell ref="I207:K207"/>
    <mergeCell ref="L207:M207"/>
    <mergeCell ref="N207:O207"/>
    <mergeCell ref="P207:Q207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1:G181"/>
    <mergeCell ref="I181:K181"/>
    <mergeCell ref="L181:M181"/>
    <mergeCell ref="N181:O181"/>
    <mergeCell ref="P181:Q181"/>
    <mergeCell ref="B182:Q182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0:C170"/>
    <mergeCell ref="D170:Q170"/>
    <mergeCell ref="B171:Q171"/>
    <mergeCell ref="B172:G172"/>
    <mergeCell ref="I172:K172"/>
    <mergeCell ref="L172:M172"/>
    <mergeCell ref="N172:O172"/>
    <mergeCell ref="P172:Q172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Q164"/>
    <mergeCell ref="B165:G165"/>
    <mergeCell ref="I165:K165"/>
    <mergeCell ref="L165:M165"/>
    <mergeCell ref="N165:O165"/>
    <mergeCell ref="P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5:C135"/>
    <mergeCell ref="D135:Q135"/>
    <mergeCell ref="B136:Q136"/>
    <mergeCell ref="B137:G137"/>
    <mergeCell ref="I137:K137"/>
    <mergeCell ref="L137:M137"/>
    <mergeCell ref="N137:O137"/>
    <mergeCell ref="P137:Q137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5:G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L113:M113"/>
    <mergeCell ref="N113:O113"/>
    <mergeCell ref="P113:Q113"/>
    <mergeCell ref="B111:G111"/>
    <mergeCell ref="I111:K111"/>
    <mergeCell ref="L111:M111"/>
    <mergeCell ref="N111:O111"/>
    <mergeCell ref="P111:Q111"/>
    <mergeCell ref="B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G106"/>
    <mergeCell ref="I106:K106"/>
    <mergeCell ref="L106:M106"/>
    <mergeCell ref="N106:O106"/>
    <mergeCell ref="P106:Q106"/>
    <mergeCell ref="L103:M103"/>
    <mergeCell ref="N103:O103"/>
    <mergeCell ref="P103:Q103"/>
    <mergeCell ref="B104:G104"/>
    <mergeCell ref="L104:M104"/>
    <mergeCell ref="N104:O104"/>
    <mergeCell ref="P104:Q104"/>
    <mergeCell ref="B98:Q98"/>
    <mergeCell ref="B99:C99"/>
    <mergeCell ref="D99:Q99"/>
    <mergeCell ref="B100:Q100"/>
    <mergeCell ref="B101:G101"/>
    <mergeCell ref="I101:K104"/>
    <mergeCell ref="L101:M101"/>
    <mergeCell ref="N101:O101"/>
    <mergeCell ref="P101:Q101"/>
    <mergeCell ref="B103:G103"/>
    <mergeCell ref="B102:G102"/>
    <mergeCell ref="L102:M102"/>
    <mergeCell ref="N102:O102"/>
    <mergeCell ref="P102:Q102"/>
    <mergeCell ref="B96:G96"/>
    <mergeCell ref="I96:K96"/>
    <mergeCell ref="L96:M96"/>
    <mergeCell ref="N96:O96"/>
    <mergeCell ref="P96:Q96"/>
    <mergeCell ref="B97:G97"/>
    <mergeCell ref="I97:K97"/>
    <mergeCell ref="L97:M97"/>
    <mergeCell ref="N97:O97"/>
    <mergeCell ref="P97:Q97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84:I84"/>
    <mergeCell ref="J84:K84"/>
    <mergeCell ref="L84:O84"/>
    <mergeCell ref="P84:Q84"/>
    <mergeCell ref="B87:K87"/>
    <mergeCell ref="L87:M87"/>
    <mergeCell ref="N87:O87"/>
    <mergeCell ref="P87:Q87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76:I76"/>
    <mergeCell ref="J76:K76"/>
    <mergeCell ref="L76:M76"/>
    <mergeCell ref="N76:O76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72:I72"/>
    <mergeCell ref="J72:K72"/>
    <mergeCell ref="L72:M72"/>
    <mergeCell ref="N72:O72"/>
    <mergeCell ref="P72:Q72"/>
    <mergeCell ref="B73:I73"/>
    <mergeCell ref="J73:K73"/>
    <mergeCell ref="L73:M73"/>
    <mergeCell ref="N73:O73"/>
    <mergeCell ref="P73:Q73"/>
    <mergeCell ref="B70:I70"/>
    <mergeCell ref="J70:K70"/>
    <mergeCell ref="L70:M70"/>
    <mergeCell ref="N70:O70"/>
    <mergeCell ref="P70:Q70"/>
    <mergeCell ref="B71:I71"/>
    <mergeCell ref="J71:K71"/>
    <mergeCell ref="L71:M71"/>
    <mergeCell ref="N71:O71"/>
    <mergeCell ref="P71:Q71"/>
    <mergeCell ref="B68:I68"/>
    <mergeCell ref="J68:K68"/>
    <mergeCell ref="L68:O68"/>
    <mergeCell ref="P68:Q68"/>
    <mergeCell ref="B69:I69"/>
    <mergeCell ref="J69:K69"/>
    <mergeCell ref="L69:O69"/>
    <mergeCell ref="P69:Q69"/>
    <mergeCell ref="B48:Q48"/>
    <mergeCell ref="B49:Q49"/>
    <mergeCell ref="B34:Q34"/>
    <mergeCell ref="B35:Q35"/>
    <mergeCell ref="B36:Q36"/>
    <mergeCell ref="B37:Q37"/>
    <mergeCell ref="B39:Q39"/>
    <mergeCell ref="B26:Q26"/>
    <mergeCell ref="B28:Q28"/>
    <mergeCell ref="B30:Q30"/>
    <mergeCell ref="B31:Q31"/>
    <mergeCell ref="B32:Q32"/>
    <mergeCell ref="B33:Q33"/>
    <mergeCell ref="B62:Q62"/>
    <mergeCell ref="B63:Q63"/>
    <mergeCell ref="B64:Q64"/>
    <mergeCell ref="B67:I67"/>
    <mergeCell ref="J67:K67"/>
    <mergeCell ref="L67:O67"/>
    <mergeCell ref="P67:Q67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386:H386"/>
    <mergeCell ref="M1:Q1"/>
    <mergeCell ref="M2:Q2"/>
    <mergeCell ref="M3:Q3"/>
    <mergeCell ref="M7:Q7"/>
    <mergeCell ref="M8:Q8"/>
    <mergeCell ref="A12:Q12"/>
    <mergeCell ref="B23:C23"/>
    <mergeCell ref="D23:E23"/>
    <mergeCell ref="H23:O23"/>
    <mergeCell ref="P23:Q23"/>
    <mergeCell ref="B24:C24"/>
    <mergeCell ref="D24:E24"/>
    <mergeCell ref="H24:O24"/>
    <mergeCell ref="P24:Q24"/>
    <mergeCell ref="B20:C20"/>
    <mergeCell ref="E20:K20"/>
    <mergeCell ref="P20:Q20"/>
    <mergeCell ref="B21:C21"/>
    <mergeCell ref="E21:K21"/>
    <mergeCell ref="P21:Q21"/>
    <mergeCell ref="A13:Q13"/>
    <mergeCell ref="B17:C17"/>
    <mergeCell ref="E17:K17"/>
    <mergeCell ref="P17:Q17"/>
    <mergeCell ref="B18:C18"/>
    <mergeCell ref="E18:K18"/>
    <mergeCell ref="P18:Q18"/>
    <mergeCell ref="B40:Q40"/>
    <mergeCell ref="B41:Q41"/>
    <mergeCell ref="B44:Q44"/>
    <mergeCell ref="B45:Q45"/>
  </mergeCells>
  <pageMargins left="0.11811023622047245" right="0.11811023622047245" top="0.55118110236220474" bottom="0.15748031496062992" header="0.31496062992125984" footer="0"/>
  <pageSetup paperSize="9" scale="91" orientation="landscape" r:id="rId1"/>
  <rowBreaks count="2" manualBreakCount="2">
    <brk id="38" max="16" man="1"/>
    <brk id="111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4"/>
  <sheetViews>
    <sheetView view="pageBreakPreview" zoomScale="70" zoomScaleNormal="82" zoomScaleSheetLayoutView="70" workbookViewId="0">
      <selection activeCell="K27" sqref="K27"/>
    </sheetView>
  </sheetViews>
  <sheetFormatPr defaultColWidth="9" defaultRowHeight="15" x14ac:dyDescent="0.25"/>
  <cols>
    <col min="1" max="1" width="3" style="211" customWidth="1"/>
    <col min="2" max="2" width="4.85546875" style="211" customWidth="1"/>
    <col min="3" max="3" width="9.85546875" style="211" customWidth="1"/>
    <col min="4" max="8" width="10" style="211" customWidth="1"/>
    <col min="9" max="9" width="15.85546875" style="211" customWidth="1"/>
    <col min="10" max="10" width="10" style="211" customWidth="1"/>
    <col min="11" max="11" width="30.42578125" style="211" customWidth="1"/>
    <col min="12" max="12" width="28.140625" style="211" customWidth="1"/>
    <col min="13" max="13" width="38" style="212" customWidth="1"/>
    <col min="14" max="14" width="47.140625" style="212" customWidth="1"/>
    <col min="15" max="16384" width="9" style="212"/>
  </cols>
  <sheetData>
    <row r="1" spans="1:14" ht="17.25" customHeight="1" x14ac:dyDescent="0.25"/>
    <row r="2" spans="1:14" ht="27" customHeight="1" x14ac:dyDescent="0.25">
      <c r="A2" s="387" t="s">
        <v>257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</row>
    <row r="3" spans="1:14" ht="62.25" customHeight="1" thickBot="1" x14ac:dyDescent="0.3">
      <c r="A3" s="213"/>
      <c r="B3" s="388" t="s">
        <v>297</v>
      </c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</row>
    <row r="4" spans="1:14" ht="12" customHeight="1" x14ac:dyDescent="0.25">
      <c r="A4" s="389" t="s">
        <v>24</v>
      </c>
      <c r="B4" s="390"/>
      <c r="C4" s="393" t="s">
        <v>258</v>
      </c>
      <c r="D4" s="390" t="s">
        <v>113</v>
      </c>
      <c r="E4" s="390"/>
      <c r="F4" s="390"/>
      <c r="G4" s="390"/>
      <c r="H4" s="390"/>
      <c r="I4" s="390"/>
      <c r="J4" s="390" t="s">
        <v>42</v>
      </c>
      <c r="K4" s="390" t="s">
        <v>259</v>
      </c>
      <c r="L4" s="390" t="s">
        <v>260</v>
      </c>
      <c r="M4" s="395" t="s">
        <v>261</v>
      </c>
      <c r="N4" s="395" t="s">
        <v>262</v>
      </c>
    </row>
    <row r="5" spans="1:14" ht="17.25" customHeight="1" x14ac:dyDescent="0.25">
      <c r="A5" s="391"/>
      <c r="B5" s="392"/>
      <c r="C5" s="394"/>
      <c r="D5" s="392"/>
      <c r="E5" s="392"/>
      <c r="F5" s="392"/>
      <c r="G5" s="392"/>
      <c r="H5" s="392"/>
      <c r="I5" s="392"/>
      <c r="J5" s="392"/>
      <c r="K5" s="392"/>
      <c r="L5" s="392"/>
      <c r="M5" s="396"/>
      <c r="N5" s="396"/>
    </row>
    <row r="6" spans="1:14" ht="11.1" customHeight="1" x14ac:dyDescent="0.25">
      <c r="A6" s="379">
        <v>1</v>
      </c>
      <c r="B6" s="380"/>
      <c r="C6" s="214">
        <v>2</v>
      </c>
      <c r="D6" s="380">
        <v>3</v>
      </c>
      <c r="E6" s="380"/>
      <c r="F6" s="380"/>
      <c r="G6" s="380"/>
      <c r="H6" s="380"/>
      <c r="I6" s="380"/>
      <c r="J6" s="214">
        <v>4</v>
      </c>
      <c r="K6" s="214">
        <v>5</v>
      </c>
      <c r="L6" s="214">
        <v>6</v>
      </c>
      <c r="M6" s="215">
        <v>6</v>
      </c>
      <c r="N6" s="215">
        <v>6</v>
      </c>
    </row>
    <row r="7" spans="1:14" ht="18.75" customHeight="1" x14ac:dyDescent="0.25">
      <c r="A7" s="381"/>
      <c r="B7" s="382"/>
      <c r="C7" s="216" t="s">
        <v>54</v>
      </c>
      <c r="D7" s="383" t="s">
        <v>53</v>
      </c>
      <c r="E7" s="359"/>
      <c r="F7" s="359"/>
      <c r="G7" s="359"/>
      <c r="H7" s="359"/>
      <c r="I7" s="359"/>
      <c r="J7" s="359"/>
      <c r="K7" s="359"/>
      <c r="L7" s="359"/>
      <c r="M7" s="359"/>
      <c r="N7" s="359"/>
    </row>
    <row r="8" spans="1:14" s="220" customFormat="1" ht="94.5" customHeight="1" x14ac:dyDescent="0.25">
      <c r="A8" s="368" t="s">
        <v>263</v>
      </c>
      <c r="B8" s="368"/>
      <c r="C8" s="216" t="s">
        <v>54</v>
      </c>
      <c r="D8" s="369" t="s">
        <v>264</v>
      </c>
      <c r="E8" s="369"/>
      <c r="F8" s="369"/>
      <c r="G8" s="369"/>
      <c r="H8" s="369"/>
      <c r="I8" s="369"/>
      <c r="J8" s="217"/>
      <c r="K8" s="218"/>
      <c r="L8" s="218"/>
      <c r="M8" s="253" t="s">
        <v>298</v>
      </c>
      <c r="N8" s="253" t="s">
        <v>296</v>
      </c>
    </row>
    <row r="9" spans="1:14" s="220" customFormat="1" ht="32.25" customHeight="1" x14ac:dyDescent="0.25">
      <c r="A9" s="384" t="s">
        <v>265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6"/>
    </row>
    <row r="10" spans="1:14" s="220" customFormat="1" ht="46.5" customHeight="1" x14ac:dyDescent="0.25">
      <c r="A10" s="357">
        <v>1</v>
      </c>
      <c r="B10" s="358"/>
      <c r="C10" s="221" t="s">
        <v>54</v>
      </c>
      <c r="D10" s="370" t="s">
        <v>82</v>
      </c>
      <c r="E10" s="371"/>
      <c r="F10" s="371"/>
      <c r="G10" s="371"/>
      <c r="H10" s="371"/>
      <c r="I10" s="372"/>
      <c r="J10" s="222" t="s">
        <v>29</v>
      </c>
      <c r="K10" s="223">
        <f>K12+K13</f>
        <v>4141160</v>
      </c>
      <c r="L10" s="223">
        <f>L12+L13</f>
        <v>3702408</v>
      </c>
      <c r="M10" s="219"/>
      <c r="N10" s="219"/>
    </row>
    <row r="11" spans="1:14" ht="22.5" customHeight="1" x14ac:dyDescent="0.25">
      <c r="A11" s="357"/>
      <c r="B11" s="358"/>
      <c r="C11" s="221"/>
      <c r="D11" s="373" t="s">
        <v>266</v>
      </c>
      <c r="E11" s="374"/>
      <c r="F11" s="374"/>
      <c r="G11" s="374"/>
      <c r="H11" s="374"/>
      <c r="I11" s="375"/>
      <c r="J11" s="223"/>
      <c r="K11" s="223"/>
      <c r="L11" s="223"/>
      <c r="M11" s="219"/>
      <c r="N11" s="219"/>
    </row>
    <row r="12" spans="1:14" ht="28.5" customHeight="1" x14ac:dyDescent="0.25">
      <c r="A12" s="357" t="s">
        <v>267</v>
      </c>
      <c r="B12" s="358"/>
      <c r="C12" s="221" t="s">
        <v>54</v>
      </c>
      <c r="D12" s="373" t="s">
        <v>83</v>
      </c>
      <c r="E12" s="374"/>
      <c r="F12" s="374"/>
      <c r="G12" s="374"/>
      <c r="H12" s="374"/>
      <c r="I12" s="375"/>
      <c r="J12" s="222" t="s">
        <v>29</v>
      </c>
      <c r="K12" s="223">
        <v>2914920</v>
      </c>
      <c r="L12" s="223">
        <v>2914920</v>
      </c>
      <c r="M12" s="219"/>
      <c r="N12" s="219"/>
    </row>
    <row r="13" spans="1:14" s="220" customFormat="1" ht="24" customHeight="1" x14ac:dyDescent="0.25">
      <c r="A13" s="357" t="s">
        <v>268</v>
      </c>
      <c r="B13" s="358"/>
      <c r="C13" s="221" t="s">
        <v>54</v>
      </c>
      <c r="D13" s="370" t="s">
        <v>269</v>
      </c>
      <c r="E13" s="371"/>
      <c r="F13" s="371"/>
      <c r="G13" s="371"/>
      <c r="H13" s="371"/>
      <c r="I13" s="372"/>
      <c r="J13" s="222" t="s">
        <v>29</v>
      </c>
      <c r="K13" s="223">
        <v>1226240</v>
      </c>
      <c r="L13" s="223">
        <f>1226240-182240-256512</f>
        <v>787488</v>
      </c>
      <c r="M13" s="219"/>
      <c r="N13" s="219"/>
    </row>
    <row r="14" spans="1:14" ht="34.5" hidden="1" customHeight="1" x14ac:dyDescent="0.25">
      <c r="A14" s="357"/>
      <c r="B14" s="358"/>
      <c r="C14" s="221"/>
      <c r="D14" s="373"/>
      <c r="E14" s="374"/>
      <c r="F14" s="374"/>
      <c r="G14" s="374"/>
      <c r="H14" s="374"/>
      <c r="I14" s="375"/>
      <c r="J14" s="223"/>
      <c r="K14" s="223"/>
      <c r="L14" s="223"/>
      <c r="M14" s="219"/>
      <c r="N14" s="219"/>
    </row>
    <row r="15" spans="1:14" ht="26.25" hidden="1" customHeight="1" x14ac:dyDescent="0.25">
      <c r="A15" s="357"/>
      <c r="B15" s="358"/>
      <c r="C15" s="221"/>
      <c r="D15" s="373"/>
      <c r="E15" s="374"/>
      <c r="F15" s="374"/>
      <c r="G15" s="374"/>
      <c r="H15" s="374"/>
      <c r="I15" s="375"/>
      <c r="J15" s="223"/>
      <c r="K15" s="223"/>
      <c r="L15" s="223"/>
      <c r="M15" s="219"/>
      <c r="N15" s="219"/>
    </row>
    <row r="16" spans="1:14" ht="26.25" hidden="1" customHeight="1" x14ac:dyDescent="0.25">
      <c r="A16" s="357"/>
      <c r="B16" s="358"/>
      <c r="C16" s="221"/>
      <c r="D16" s="373"/>
      <c r="E16" s="374"/>
      <c r="F16" s="374"/>
      <c r="G16" s="374"/>
      <c r="H16" s="374"/>
      <c r="I16" s="375"/>
      <c r="J16" s="223"/>
      <c r="K16" s="223"/>
      <c r="L16" s="223"/>
      <c r="M16" s="219"/>
      <c r="N16" s="219"/>
    </row>
    <row r="17" spans="1:14" ht="26.25" hidden="1" customHeight="1" x14ac:dyDescent="0.25">
      <c r="A17" s="357"/>
      <c r="B17" s="358"/>
      <c r="C17" s="221"/>
      <c r="D17" s="376"/>
      <c r="E17" s="377"/>
      <c r="F17" s="377"/>
      <c r="G17" s="377"/>
      <c r="H17" s="377"/>
      <c r="I17" s="378"/>
      <c r="J17" s="223"/>
      <c r="K17" s="223"/>
      <c r="L17" s="223"/>
      <c r="M17" s="219"/>
      <c r="N17" s="219"/>
    </row>
    <row r="18" spans="1:14" s="220" customFormat="1" ht="18.75" customHeight="1" x14ac:dyDescent="0.25">
      <c r="A18" s="361" t="s">
        <v>270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  <c r="N18" s="362"/>
    </row>
    <row r="19" spans="1:14" ht="23.25" customHeight="1" x14ac:dyDescent="0.25">
      <c r="A19" s="357">
        <v>1</v>
      </c>
      <c r="B19" s="358"/>
      <c r="C19" s="221" t="s">
        <v>54</v>
      </c>
      <c r="D19" s="365" t="s">
        <v>59</v>
      </c>
      <c r="E19" s="366"/>
      <c r="F19" s="366"/>
      <c r="G19" s="366"/>
      <c r="H19" s="366"/>
      <c r="I19" s="367"/>
      <c r="J19" s="222" t="s">
        <v>63</v>
      </c>
      <c r="K19" s="222">
        <v>5400</v>
      </c>
      <c r="L19" s="222">
        <v>5400</v>
      </c>
      <c r="M19" s="224"/>
      <c r="N19" s="224"/>
    </row>
    <row r="20" spans="1:14" ht="23.25" customHeight="1" x14ac:dyDescent="0.25">
      <c r="A20" s="357" t="s">
        <v>267</v>
      </c>
      <c r="B20" s="358"/>
      <c r="C20" s="221" t="s">
        <v>54</v>
      </c>
      <c r="D20" s="365" t="s">
        <v>60</v>
      </c>
      <c r="E20" s="366"/>
      <c r="F20" s="366"/>
      <c r="G20" s="366"/>
      <c r="H20" s="366"/>
      <c r="I20" s="367"/>
      <c r="J20" s="222" t="s">
        <v>63</v>
      </c>
      <c r="K20" s="222">
        <v>160</v>
      </c>
      <c r="L20" s="222">
        <v>160</v>
      </c>
      <c r="M20" s="224"/>
      <c r="N20" s="224"/>
    </row>
    <row r="21" spans="1:14" ht="23.25" customHeight="1" x14ac:dyDescent="0.25">
      <c r="A21" s="357" t="s">
        <v>267</v>
      </c>
      <c r="B21" s="358"/>
      <c r="C21" s="221" t="s">
        <v>54</v>
      </c>
      <c r="D21" s="365" t="s">
        <v>61</v>
      </c>
      <c r="E21" s="366"/>
      <c r="F21" s="366"/>
      <c r="G21" s="366"/>
      <c r="H21" s="366"/>
      <c r="I21" s="367"/>
      <c r="J21" s="222" t="s">
        <v>63</v>
      </c>
      <c r="K21" s="222">
        <f>K19+K20</f>
        <v>5560</v>
      </c>
      <c r="L21" s="222">
        <f>L19+L20</f>
        <v>5560</v>
      </c>
      <c r="M21" s="224"/>
      <c r="N21" s="224"/>
    </row>
    <row r="22" spans="1:14" s="220" customFormat="1" ht="19.5" customHeight="1" x14ac:dyDescent="0.25">
      <c r="A22" s="361" t="s">
        <v>271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</row>
    <row r="23" spans="1:14" ht="45" customHeight="1" x14ac:dyDescent="0.25">
      <c r="A23" s="357">
        <v>1</v>
      </c>
      <c r="B23" s="358"/>
      <c r="C23" s="221" t="s">
        <v>54</v>
      </c>
      <c r="D23" s="365" t="s">
        <v>65</v>
      </c>
      <c r="E23" s="366"/>
      <c r="F23" s="366"/>
      <c r="G23" s="366"/>
      <c r="H23" s="366"/>
      <c r="I23" s="367"/>
      <c r="J23" s="222" t="s">
        <v>29</v>
      </c>
      <c r="K23" s="222" t="s">
        <v>286</v>
      </c>
      <c r="L23" s="222" t="s">
        <v>304</v>
      </c>
      <c r="M23" s="452" t="s">
        <v>298</v>
      </c>
      <c r="N23" s="452" t="s">
        <v>295</v>
      </c>
    </row>
    <row r="24" spans="1:14" ht="47.25" customHeight="1" x14ac:dyDescent="0.25">
      <c r="A24" s="357" t="s">
        <v>267</v>
      </c>
      <c r="B24" s="358"/>
      <c r="C24" s="221" t="s">
        <v>54</v>
      </c>
      <c r="D24" s="365" t="s">
        <v>66</v>
      </c>
      <c r="E24" s="366"/>
      <c r="F24" s="366"/>
      <c r="G24" s="366"/>
      <c r="H24" s="366"/>
      <c r="I24" s="367"/>
      <c r="J24" s="222" t="s">
        <v>29</v>
      </c>
      <c r="K24" s="222" t="s">
        <v>287</v>
      </c>
      <c r="L24" s="222" t="s">
        <v>287</v>
      </c>
      <c r="M24" s="453"/>
      <c r="N24" s="453"/>
    </row>
    <row r="25" spans="1:14" s="220" customFormat="1" ht="29.25" customHeight="1" x14ac:dyDescent="0.25">
      <c r="A25" s="361" t="s">
        <v>272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</row>
    <row r="26" spans="1:14" ht="47.25" customHeight="1" x14ac:dyDescent="0.25">
      <c r="A26" s="357" t="s">
        <v>263</v>
      </c>
      <c r="B26" s="358"/>
      <c r="C26" s="221" t="s">
        <v>54</v>
      </c>
      <c r="D26" s="365" t="s">
        <v>99</v>
      </c>
      <c r="E26" s="366"/>
      <c r="F26" s="366"/>
      <c r="G26" s="366"/>
      <c r="H26" s="366"/>
      <c r="I26" s="367"/>
      <c r="J26" s="222" t="s">
        <v>68</v>
      </c>
      <c r="K26" s="222" t="s">
        <v>288</v>
      </c>
      <c r="L26" s="222" t="s">
        <v>288</v>
      </c>
      <c r="M26" s="224"/>
      <c r="N26" s="224"/>
    </row>
    <row r="27" spans="1:14" ht="42.75" customHeight="1" x14ac:dyDescent="0.25">
      <c r="A27" s="357" t="s">
        <v>267</v>
      </c>
      <c r="B27" s="358"/>
      <c r="C27" s="221" t="s">
        <v>54</v>
      </c>
      <c r="D27" s="365" t="s">
        <v>67</v>
      </c>
      <c r="E27" s="366"/>
      <c r="F27" s="366"/>
      <c r="G27" s="366"/>
      <c r="H27" s="366"/>
      <c r="I27" s="367"/>
      <c r="J27" s="222" t="s">
        <v>68</v>
      </c>
      <c r="K27" s="222" t="s">
        <v>289</v>
      </c>
      <c r="L27" s="222" t="s">
        <v>289</v>
      </c>
      <c r="M27" s="224"/>
      <c r="N27" s="224"/>
    </row>
    <row r="28" spans="1:14" s="220" customFormat="1" ht="43.5" hidden="1" customHeight="1" x14ac:dyDescent="0.25">
      <c r="A28" s="368" t="s">
        <v>267</v>
      </c>
      <c r="B28" s="368"/>
      <c r="C28" s="216" t="s">
        <v>273</v>
      </c>
      <c r="D28" s="369" t="s">
        <v>274</v>
      </c>
      <c r="E28" s="369"/>
      <c r="F28" s="369"/>
      <c r="G28" s="369"/>
      <c r="H28" s="369"/>
      <c r="I28" s="369"/>
      <c r="J28" s="217"/>
      <c r="K28" s="218"/>
      <c r="L28" s="218"/>
      <c r="M28" s="219"/>
      <c r="N28" s="219"/>
    </row>
    <row r="29" spans="1:14" s="220" customFormat="1" ht="17.25" hidden="1" customHeight="1" x14ac:dyDescent="0.25">
      <c r="A29" s="361" t="s">
        <v>265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</row>
    <row r="30" spans="1:14" s="220" customFormat="1" ht="78" hidden="1" customHeight="1" x14ac:dyDescent="0.25">
      <c r="A30" s="357">
        <v>1</v>
      </c>
      <c r="B30" s="358"/>
      <c r="C30" s="221" t="s">
        <v>273</v>
      </c>
      <c r="D30" s="359" t="s">
        <v>275</v>
      </c>
      <c r="E30" s="360"/>
      <c r="F30" s="360"/>
      <c r="G30" s="360"/>
      <c r="H30" s="360"/>
      <c r="I30" s="360"/>
      <c r="J30" s="222" t="s">
        <v>29</v>
      </c>
      <c r="K30" s="225">
        <v>50000</v>
      </c>
      <c r="L30" s="225">
        <f>50000+26000</f>
        <v>76000</v>
      </c>
      <c r="M30" s="226" t="s">
        <v>276</v>
      </c>
      <c r="N30" s="227" t="s">
        <v>277</v>
      </c>
    </row>
    <row r="31" spans="1:14" s="220" customFormat="1" ht="19.5" hidden="1" customHeight="1" x14ac:dyDescent="0.25">
      <c r="A31" s="361" t="s">
        <v>270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62"/>
      <c r="N31" s="362"/>
    </row>
    <row r="32" spans="1:14" s="220" customFormat="1" ht="27" hidden="1" customHeight="1" x14ac:dyDescent="0.25">
      <c r="A32" s="357">
        <v>1</v>
      </c>
      <c r="B32" s="358"/>
      <c r="C32" s="221" t="s">
        <v>273</v>
      </c>
      <c r="D32" s="359" t="s">
        <v>278</v>
      </c>
      <c r="E32" s="360"/>
      <c r="F32" s="360"/>
      <c r="G32" s="360"/>
      <c r="H32" s="360"/>
      <c r="I32" s="360"/>
      <c r="J32" s="222" t="s">
        <v>63</v>
      </c>
      <c r="K32" s="228">
        <v>1</v>
      </c>
      <c r="L32" s="222">
        <v>1</v>
      </c>
      <c r="M32" s="229"/>
      <c r="N32" s="229"/>
    </row>
    <row r="33" spans="1:14" s="220" customFormat="1" ht="26.25" hidden="1" customHeight="1" x14ac:dyDescent="0.25">
      <c r="A33" s="361" t="s">
        <v>271</v>
      </c>
      <c r="B33" s="362"/>
      <c r="C33" s="362"/>
      <c r="D33" s="362"/>
      <c r="E33" s="362"/>
      <c r="F33" s="362"/>
      <c r="G33" s="362"/>
      <c r="H33" s="362"/>
      <c r="I33" s="362"/>
      <c r="J33" s="362"/>
      <c r="K33" s="362"/>
      <c r="L33" s="362"/>
      <c r="M33" s="362"/>
      <c r="N33" s="362"/>
    </row>
    <row r="34" spans="1:14" s="220" customFormat="1" ht="38.25" hidden="1" customHeight="1" x14ac:dyDescent="0.25">
      <c r="A34" s="357">
        <v>1</v>
      </c>
      <c r="B34" s="358"/>
      <c r="C34" s="221" t="s">
        <v>273</v>
      </c>
      <c r="D34" s="359" t="s">
        <v>279</v>
      </c>
      <c r="E34" s="360"/>
      <c r="F34" s="360"/>
      <c r="G34" s="360"/>
      <c r="H34" s="360"/>
      <c r="I34" s="360"/>
      <c r="J34" s="222" t="s">
        <v>29</v>
      </c>
      <c r="K34" s="230" t="s">
        <v>280</v>
      </c>
      <c r="L34" s="230" t="s">
        <v>281</v>
      </c>
      <c r="M34" s="229"/>
      <c r="N34" s="229"/>
    </row>
    <row r="35" spans="1:14" s="220" customFormat="1" ht="17.25" hidden="1" customHeight="1" x14ac:dyDescent="0.25">
      <c r="A35" s="361" t="s">
        <v>272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</row>
    <row r="36" spans="1:14" s="220" customFormat="1" ht="36" hidden="1" customHeight="1" x14ac:dyDescent="0.25">
      <c r="A36" s="357">
        <v>1</v>
      </c>
      <c r="B36" s="358"/>
      <c r="C36" s="221" t="s">
        <v>273</v>
      </c>
      <c r="D36" s="359"/>
      <c r="E36" s="359"/>
      <c r="F36" s="359"/>
      <c r="G36" s="359"/>
      <c r="H36" s="359"/>
      <c r="I36" s="359"/>
      <c r="J36" s="222"/>
      <c r="K36" s="230"/>
      <c r="L36" s="230"/>
      <c r="M36" s="229"/>
      <c r="N36" s="229"/>
    </row>
    <row r="37" spans="1:14" s="220" customFormat="1" ht="6" customHeight="1" x14ac:dyDescent="0.25">
      <c r="A37" s="231"/>
      <c r="B37" s="232"/>
      <c r="C37" s="233"/>
      <c r="D37" s="234"/>
      <c r="E37" s="234"/>
      <c r="F37" s="234"/>
      <c r="G37" s="234"/>
      <c r="H37" s="234"/>
      <c r="I37" s="234"/>
      <c r="J37" s="235"/>
      <c r="K37" s="235"/>
      <c r="L37" s="236"/>
      <c r="M37" s="237"/>
      <c r="N37" s="237"/>
    </row>
    <row r="38" spans="1:14" s="220" customFormat="1" ht="7.5" customHeight="1" x14ac:dyDescent="0.25">
      <c r="A38" s="231"/>
      <c r="B38" s="232"/>
      <c r="C38" s="233"/>
      <c r="D38" s="234"/>
      <c r="E38" s="238"/>
      <c r="F38" s="238"/>
      <c r="G38" s="238"/>
      <c r="H38" s="238"/>
      <c r="I38" s="238"/>
      <c r="J38" s="235"/>
      <c r="K38" s="239"/>
      <c r="L38" s="235"/>
      <c r="M38" s="237"/>
      <c r="N38" s="237"/>
    </row>
    <row r="39" spans="1:14" s="243" customFormat="1" ht="20.25" customHeight="1" x14ac:dyDescent="0.25">
      <c r="A39" s="240"/>
      <c r="B39" s="454" t="s">
        <v>305</v>
      </c>
      <c r="C39" s="454"/>
      <c r="D39" s="454"/>
      <c r="E39" s="454"/>
      <c r="F39" s="454"/>
      <c r="G39" s="454"/>
      <c r="H39" s="241"/>
      <c r="I39" s="241"/>
      <c r="J39" s="242"/>
      <c r="K39" s="242"/>
      <c r="L39" s="242" t="s">
        <v>300</v>
      </c>
    </row>
    <row r="40" spans="1:14" s="250" customFormat="1" ht="13.5" customHeight="1" x14ac:dyDescent="0.25">
      <c r="A40" s="248"/>
      <c r="B40" s="248"/>
      <c r="C40" s="248"/>
      <c r="D40" s="248"/>
      <c r="E40" s="248"/>
      <c r="F40" s="248"/>
      <c r="G40" s="363"/>
      <c r="H40" s="363"/>
      <c r="I40" s="363"/>
      <c r="J40" s="249"/>
      <c r="K40" s="249"/>
      <c r="L40" s="248"/>
    </row>
    <row r="41" spans="1:14" s="250" customFormat="1" ht="13.5" customHeight="1" x14ac:dyDescent="0.25">
      <c r="A41" s="248"/>
      <c r="B41" s="245"/>
      <c r="C41" s="248"/>
      <c r="D41" s="248"/>
      <c r="E41" s="248"/>
      <c r="F41" s="248"/>
      <c r="G41" s="248"/>
      <c r="H41" s="248"/>
      <c r="I41" s="248"/>
      <c r="J41" s="248"/>
      <c r="K41" s="248"/>
      <c r="L41" s="248"/>
    </row>
    <row r="42" spans="1:14" s="250" customFormat="1" ht="13.5" customHeight="1" x14ac:dyDescent="0.25">
      <c r="A42" s="248"/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</row>
    <row r="43" spans="1:14" s="243" customFormat="1" ht="13.5" customHeight="1" x14ac:dyDescent="0.25">
      <c r="A43" s="240"/>
      <c r="B43" s="364" t="s">
        <v>191</v>
      </c>
      <c r="C43" s="364"/>
      <c r="D43" s="364"/>
      <c r="E43" s="364"/>
      <c r="F43" s="240"/>
      <c r="G43" s="246"/>
      <c r="H43" s="241"/>
      <c r="I43" s="241"/>
      <c r="J43" s="242"/>
      <c r="K43" s="242"/>
      <c r="L43" s="242" t="s">
        <v>192</v>
      </c>
    </row>
    <row r="44" spans="1:14" ht="13.5" customHeight="1" x14ac:dyDescent="0.25">
      <c r="G44" s="356"/>
      <c r="H44" s="356"/>
      <c r="I44" s="356"/>
      <c r="J44" s="244"/>
      <c r="K44" s="244"/>
    </row>
  </sheetData>
  <mergeCells count="70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9:B19"/>
    <mergeCell ref="D19:I19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N18"/>
    <mergeCell ref="A23:B23"/>
    <mergeCell ref="D23:I23"/>
    <mergeCell ref="M23:M24"/>
    <mergeCell ref="N23:N24"/>
    <mergeCell ref="A24:B24"/>
    <mergeCell ref="A20:B20"/>
    <mergeCell ref="D20:I20"/>
    <mergeCell ref="A21:B21"/>
    <mergeCell ref="D21:I21"/>
    <mergeCell ref="A22:N22"/>
    <mergeCell ref="A31:N31"/>
    <mergeCell ref="D24:I24"/>
    <mergeCell ref="A25:N25"/>
    <mergeCell ref="A26:B26"/>
    <mergeCell ref="D26:I26"/>
    <mergeCell ref="A27:B27"/>
    <mergeCell ref="D27:I27"/>
    <mergeCell ref="A28:B28"/>
    <mergeCell ref="D28:I28"/>
    <mergeCell ref="A29:N29"/>
    <mergeCell ref="A30:B30"/>
    <mergeCell ref="D30:I30"/>
    <mergeCell ref="G44:I44"/>
    <mergeCell ref="A32:B32"/>
    <mergeCell ref="D32:I32"/>
    <mergeCell ref="A33:N33"/>
    <mergeCell ref="A34:B34"/>
    <mergeCell ref="D34:I34"/>
    <mergeCell ref="A35:N35"/>
    <mergeCell ref="A36:B36"/>
    <mergeCell ref="D36:I36"/>
    <mergeCell ref="B39:G39"/>
    <mergeCell ref="G40:I40"/>
    <mergeCell ref="B43:E43"/>
  </mergeCells>
  <pageMargins left="0.70866141732283472" right="0.70866141732283472" top="1.1100000000000001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38"/>
  <sheetViews>
    <sheetView view="pageBreakPreview" zoomScale="70" zoomScaleNormal="100" zoomScaleSheetLayoutView="70" workbookViewId="0">
      <selection activeCell="O36" sqref="O36"/>
    </sheetView>
  </sheetViews>
  <sheetFormatPr defaultColWidth="9.140625" defaultRowHeight="12.75" x14ac:dyDescent="0.2"/>
  <cols>
    <col min="1" max="1" width="9.140625" style="50"/>
    <col min="2" max="2" width="23.42578125" style="50" customWidth="1"/>
    <col min="3" max="3" width="12.140625" style="50" hidden="1" customWidth="1"/>
    <col min="4" max="4" width="11" style="50" hidden="1" customWidth="1"/>
    <col min="5" max="5" width="0.140625" style="50" hidden="1" customWidth="1"/>
    <col min="6" max="6" width="10.28515625" style="259" hidden="1" customWidth="1"/>
    <col min="7" max="7" width="10.140625" style="259" hidden="1" customWidth="1"/>
    <col min="8" max="8" width="10.42578125" style="259" hidden="1" customWidth="1"/>
    <col min="9" max="9" width="12.5703125" style="259" hidden="1" customWidth="1"/>
    <col min="10" max="10" width="11.5703125" style="50" hidden="1" customWidth="1"/>
    <col min="11" max="11" width="11.5703125" style="50" customWidth="1"/>
    <col min="12" max="12" width="11.28515625" style="259" customWidth="1"/>
    <col min="13" max="13" width="11.7109375" style="50" customWidth="1"/>
    <col min="14" max="14" width="11.85546875" style="50" hidden="1" customWidth="1"/>
    <col min="15" max="15" width="16.28515625" style="50" customWidth="1"/>
    <col min="16" max="16" width="10.28515625" style="51" hidden="1" customWidth="1"/>
    <col min="17" max="16384" width="9.140625" style="50"/>
  </cols>
  <sheetData>
    <row r="2" spans="1:16" ht="14.25" customHeight="1" x14ac:dyDescent="0.25">
      <c r="A2" s="414" t="s">
        <v>109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</row>
    <row r="3" spans="1:16" ht="17.25" customHeight="1" x14ac:dyDescent="0.2">
      <c r="A3" s="414" t="s">
        <v>110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</row>
    <row r="4" spans="1:16" ht="15.75" hidden="1" customHeight="1" x14ac:dyDescent="0.2">
      <c r="A4" s="414"/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</row>
    <row r="5" spans="1:16" x14ac:dyDescent="0.2">
      <c r="A5" s="415" t="s">
        <v>111</v>
      </c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</row>
    <row r="6" spans="1:16" x14ac:dyDescent="0.2">
      <c r="A6" s="254"/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</row>
    <row r="7" spans="1:16" x14ac:dyDescent="0.2">
      <c r="A7" s="50" t="s">
        <v>302</v>
      </c>
      <c r="B7" s="254"/>
      <c r="C7" s="254"/>
      <c r="D7" s="254"/>
    </row>
    <row r="8" spans="1:16" x14ac:dyDescent="0.2">
      <c r="J8" s="259" t="s">
        <v>112</v>
      </c>
      <c r="K8" s="259"/>
    </row>
    <row r="9" spans="1:16" ht="12.75" customHeight="1" x14ac:dyDescent="0.2">
      <c r="A9" s="403" t="s">
        <v>113</v>
      </c>
      <c r="B9" s="403"/>
      <c r="C9" s="416" t="s">
        <v>114</v>
      </c>
      <c r="D9" s="416" t="s">
        <v>115</v>
      </c>
      <c r="E9" s="416" t="s">
        <v>116</v>
      </c>
      <c r="F9" s="403" t="s">
        <v>117</v>
      </c>
      <c r="G9" s="403"/>
      <c r="H9" s="410" t="s">
        <v>118</v>
      </c>
      <c r="I9" s="416" t="s">
        <v>119</v>
      </c>
      <c r="J9" s="410" t="s">
        <v>120</v>
      </c>
      <c r="K9" s="410" t="s">
        <v>121</v>
      </c>
      <c r="L9" s="410" t="s">
        <v>122</v>
      </c>
      <c r="M9" s="410" t="s">
        <v>123</v>
      </c>
      <c r="N9" s="410" t="s">
        <v>124</v>
      </c>
      <c r="O9" s="412" t="s">
        <v>301</v>
      </c>
      <c r="P9" s="407" t="s">
        <v>126</v>
      </c>
    </row>
    <row r="10" spans="1:16" ht="30" customHeight="1" x14ac:dyDescent="0.2">
      <c r="A10" s="403"/>
      <c r="B10" s="403"/>
      <c r="C10" s="416"/>
      <c r="D10" s="416"/>
      <c r="E10" s="416"/>
      <c r="F10" s="256" t="s">
        <v>127</v>
      </c>
      <c r="G10" s="256" t="s">
        <v>128</v>
      </c>
      <c r="H10" s="411"/>
      <c r="I10" s="416"/>
      <c r="J10" s="411"/>
      <c r="K10" s="411"/>
      <c r="L10" s="411"/>
      <c r="M10" s="411"/>
      <c r="N10" s="411"/>
      <c r="O10" s="413"/>
      <c r="P10" s="407"/>
    </row>
    <row r="11" spans="1:16" x14ac:dyDescent="0.2">
      <c r="A11" s="408" t="s">
        <v>129</v>
      </c>
      <c r="B11" s="409"/>
      <c r="C11" s="55"/>
      <c r="D11" s="255"/>
      <c r="E11" s="55"/>
      <c r="F11" s="255"/>
      <c r="G11" s="255"/>
      <c r="H11" s="255"/>
      <c r="I11" s="255"/>
      <c r="J11" s="255"/>
      <c r="K11" s="255"/>
      <c r="L11" s="255"/>
      <c r="M11" s="255"/>
      <c r="N11" s="55"/>
      <c r="O11" s="57"/>
      <c r="P11" s="257"/>
    </row>
    <row r="12" spans="1:16" x14ac:dyDescent="0.2">
      <c r="A12" s="403" t="s">
        <v>130</v>
      </c>
      <c r="B12" s="403"/>
      <c r="C12" s="255">
        <v>3000</v>
      </c>
      <c r="D12" s="255">
        <v>3500</v>
      </c>
      <c r="E12" s="255">
        <v>4000</v>
      </c>
      <c r="F12" s="255"/>
      <c r="G12" s="255">
        <v>4800</v>
      </c>
      <c r="H12" s="255">
        <v>5000</v>
      </c>
      <c r="I12" s="255">
        <v>5100</v>
      </c>
      <c r="J12" s="59">
        <v>5200</v>
      </c>
      <c r="K12" s="59">
        <v>5200</v>
      </c>
      <c r="L12" s="255">
        <v>5300</v>
      </c>
      <c r="M12" s="60">
        <v>5300</v>
      </c>
      <c r="N12" s="60">
        <v>5400</v>
      </c>
      <c r="O12" s="258">
        <v>5400</v>
      </c>
      <c r="P12" s="62"/>
    </row>
    <row r="13" spans="1:16" x14ac:dyDescent="0.2">
      <c r="A13" s="403" t="s">
        <v>131</v>
      </c>
      <c r="B13" s="403"/>
      <c r="C13" s="63">
        <f>C14/C12*1000</f>
        <v>151.54266666666666</v>
      </c>
      <c r="D13" s="63">
        <f>D14/D12*1000</f>
        <v>150.94714285714286</v>
      </c>
      <c r="E13" s="63">
        <f>E14/E12*1000</f>
        <v>183.33625000000001</v>
      </c>
      <c r="F13" s="63"/>
      <c r="G13" s="63">
        <f>G14/G12*1000</f>
        <v>194.71666666666667</v>
      </c>
      <c r="H13" s="63">
        <f>H14/H12*1000</f>
        <v>253.59599999999998</v>
      </c>
      <c r="I13" s="63">
        <f>I14/I12*1000</f>
        <v>297.25803921568627</v>
      </c>
      <c r="J13" s="64">
        <f>J14/J12*1000</f>
        <v>327.10788461538459</v>
      </c>
      <c r="K13" s="64">
        <f>K14/K12*1000</f>
        <v>364.72319807692304</v>
      </c>
      <c r="L13" s="63">
        <v>427.8</v>
      </c>
      <c r="M13" s="65">
        <f>M14/M12*1000</f>
        <v>411.49415094339622</v>
      </c>
      <c r="N13" s="65">
        <v>469.8</v>
      </c>
      <c r="O13" s="258">
        <v>539.79999999999995</v>
      </c>
      <c r="P13" s="66">
        <f>O13-N13</f>
        <v>69.999999999999943</v>
      </c>
    </row>
    <row r="14" spans="1:16" x14ac:dyDescent="0.2">
      <c r="A14" s="403" t="s">
        <v>132</v>
      </c>
      <c r="B14" s="403"/>
      <c r="C14" s="67">
        <v>454.62799999999999</v>
      </c>
      <c r="D14" s="67">
        <v>528.31500000000005</v>
      </c>
      <c r="E14" s="67">
        <v>733.34500000000003</v>
      </c>
      <c r="F14" s="67">
        <v>6.7009999999999996</v>
      </c>
      <c r="G14" s="67">
        <v>934.64</v>
      </c>
      <c r="H14" s="67">
        <v>1267.98</v>
      </c>
      <c r="I14" s="255">
        <v>1516.0160000000001</v>
      </c>
      <c r="J14" s="68">
        <v>1700.961</v>
      </c>
      <c r="K14" s="68">
        <f>1897.312-0.75137</f>
        <v>1896.5606299999999</v>
      </c>
      <c r="L14" s="67">
        <v>0</v>
      </c>
      <c r="M14" s="69">
        <v>2180.9189999999999</v>
      </c>
      <c r="N14" s="69">
        <f>N12*N13/1000</f>
        <v>2536.92</v>
      </c>
      <c r="O14" s="70">
        <f>O12*O13/1000</f>
        <v>2914.9199999999996</v>
      </c>
      <c r="P14" s="66">
        <f>O14-N14</f>
        <v>377.99999999999955</v>
      </c>
    </row>
    <row r="15" spans="1:16" x14ac:dyDescent="0.2">
      <c r="A15" s="403"/>
      <c r="B15" s="403"/>
      <c r="C15" s="255"/>
      <c r="D15" s="255"/>
      <c r="E15" s="55"/>
      <c r="F15" s="255"/>
      <c r="G15" s="255"/>
      <c r="H15" s="255"/>
      <c r="I15" s="255"/>
      <c r="J15" s="59"/>
      <c r="K15" s="59"/>
      <c r="L15" s="255"/>
      <c r="M15" s="60"/>
      <c r="N15" s="71"/>
      <c r="O15" s="57"/>
      <c r="P15" s="66"/>
    </row>
    <row r="16" spans="1:16" ht="26.25" customHeight="1" x14ac:dyDescent="0.2">
      <c r="A16" s="404" t="s">
        <v>133</v>
      </c>
      <c r="B16" s="404"/>
      <c r="C16" s="255"/>
      <c r="D16" s="255"/>
      <c r="E16" s="255"/>
      <c r="F16" s="255"/>
      <c r="G16" s="255"/>
      <c r="H16" s="255"/>
      <c r="I16" s="255"/>
      <c r="J16" s="59"/>
      <c r="K16" s="59"/>
      <c r="L16" s="255"/>
      <c r="M16" s="255"/>
      <c r="N16" s="55"/>
      <c r="O16" s="57"/>
      <c r="P16" s="66"/>
    </row>
    <row r="17" spans="1:17" x14ac:dyDescent="0.2">
      <c r="A17" s="403" t="s">
        <v>130</v>
      </c>
      <c r="B17" s="403"/>
      <c r="C17" s="255">
        <v>473</v>
      </c>
      <c r="D17" s="255">
        <v>210</v>
      </c>
      <c r="E17" s="255">
        <v>210</v>
      </c>
      <c r="F17" s="255"/>
      <c r="G17" s="255">
        <v>210</v>
      </c>
      <c r="H17" s="255">
        <v>210</v>
      </c>
      <c r="I17" s="59">
        <v>210</v>
      </c>
      <c r="J17" s="59">
        <v>210</v>
      </c>
      <c r="K17" s="59">
        <v>210</v>
      </c>
      <c r="L17" s="255">
        <v>210</v>
      </c>
      <c r="M17" s="255">
        <f>210-210</f>
        <v>0</v>
      </c>
      <c r="N17" s="72">
        <v>210</v>
      </c>
      <c r="O17" s="258">
        <v>120</v>
      </c>
      <c r="P17" s="66">
        <f t="shared" ref="P14:P32" si="0">O17-N17</f>
        <v>-90</v>
      </c>
    </row>
    <row r="18" spans="1:17" x14ac:dyDescent="0.2">
      <c r="A18" s="403" t="s">
        <v>131</v>
      </c>
      <c r="B18" s="403"/>
      <c r="C18" s="255">
        <v>1440</v>
      </c>
      <c r="D18" s="255">
        <v>2100</v>
      </c>
      <c r="E18" s="255">
        <v>2170</v>
      </c>
      <c r="F18" s="255"/>
      <c r="G18" s="255">
        <v>2310</v>
      </c>
      <c r="H18" s="255">
        <v>3920</v>
      </c>
      <c r="I18" s="59">
        <v>4970</v>
      </c>
      <c r="J18" s="59">
        <v>6370</v>
      </c>
      <c r="K18" s="59">
        <v>7700</v>
      </c>
      <c r="L18" s="255">
        <v>7700</v>
      </c>
      <c r="M18" s="255">
        <v>7700</v>
      </c>
      <c r="N18" s="72">
        <v>7700</v>
      </c>
      <c r="O18" s="258">
        <f>O19/O17*1000</f>
        <v>5562.4000000000005</v>
      </c>
      <c r="P18" s="66"/>
    </row>
    <row r="19" spans="1:17" x14ac:dyDescent="0.2">
      <c r="A19" s="403" t="s">
        <v>134</v>
      </c>
      <c r="B19" s="403"/>
      <c r="C19" s="67">
        <f>C18*C17/1000</f>
        <v>681.12</v>
      </c>
      <c r="D19" s="67">
        <f>D18*D17/1000</f>
        <v>441</v>
      </c>
      <c r="E19" s="67">
        <f>E17*E18/1000</f>
        <v>455.7</v>
      </c>
      <c r="F19" s="73">
        <f t="shared" ref="F19:G19" si="1">F17*F18/1000</f>
        <v>0</v>
      </c>
      <c r="G19" s="73">
        <f t="shared" si="1"/>
        <v>485.1</v>
      </c>
      <c r="H19" s="73">
        <f>H17*H18/1000</f>
        <v>823.2</v>
      </c>
      <c r="I19" s="59">
        <v>1043.7</v>
      </c>
      <c r="J19" s="68">
        <v>1337.7</v>
      </c>
      <c r="K19" s="68">
        <v>1617</v>
      </c>
      <c r="L19" s="67">
        <v>0</v>
      </c>
      <c r="M19" s="67">
        <v>0</v>
      </c>
      <c r="N19" s="74">
        <v>1617</v>
      </c>
      <c r="O19" s="82">
        <f>924-256.512</f>
        <v>667.48800000000006</v>
      </c>
      <c r="P19" s="66">
        <f t="shared" si="0"/>
        <v>-949.51199999999994</v>
      </c>
    </row>
    <row r="20" spans="1:17" x14ac:dyDescent="0.2">
      <c r="A20" s="403" t="s">
        <v>135</v>
      </c>
      <c r="B20" s="403"/>
      <c r="C20" s="255">
        <v>125.44</v>
      </c>
      <c r="D20" s="255">
        <v>87.04</v>
      </c>
      <c r="E20" s="255">
        <v>92.16</v>
      </c>
      <c r="F20" s="63">
        <v>14.4</v>
      </c>
      <c r="G20" s="67">
        <v>97.02</v>
      </c>
      <c r="H20" s="255">
        <v>182.27199999999999</v>
      </c>
      <c r="I20" s="59">
        <v>194.56</v>
      </c>
      <c r="J20" s="68">
        <v>215.04</v>
      </c>
      <c r="K20" s="68">
        <v>250.88</v>
      </c>
      <c r="L20" s="67">
        <v>0</v>
      </c>
      <c r="M20" s="67">
        <v>0</v>
      </c>
      <c r="N20" s="74">
        <v>250.88</v>
      </c>
      <c r="O20" s="75">
        <f>156.8-156.8</f>
        <v>0</v>
      </c>
      <c r="P20" s="66">
        <f t="shared" si="0"/>
        <v>-250.88</v>
      </c>
    </row>
    <row r="21" spans="1:17" x14ac:dyDescent="0.2">
      <c r="A21" s="400" t="s">
        <v>136</v>
      </c>
      <c r="B21" s="401"/>
      <c r="C21" s="255"/>
      <c r="D21" s="255"/>
      <c r="E21" s="255"/>
      <c r="F21" s="255">
        <v>1.8220000000000001</v>
      </c>
      <c r="G21" s="255">
        <v>1.774</v>
      </c>
      <c r="H21" s="255">
        <v>1.8740000000000001</v>
      </c>
      <c r="I21" s="59">
        <v>4.5250000000000004</v>
      </c>
      <c r="J21" s="68">
        <v>3.3109999999999999</v>
      </c>
      <c r="K21" s="68">
        <v>7.9329999999999998</v>
      </c>
      <c r="L21" s="255">
        <v>0</v>
      </c>
      <c r="M21" s="255">
        <v>0</v>
      </c>
      <c r="N21" s="76"/>
      <c r="O21" s="57"/>
      <c r="P21" s="66"/>
    </row>
    <row r="22" spans="1:17" x14ac:dyDescent="0.2">
      <c r="A22" s="403" t="s">
        <v>137</v>
      </c>
      <c r="B22" s="403"/>
      <c r="C22" s="74">
        <f>C19+C20</f>
        <v>806.56</v>
      </c>
      <c r="D22" s="74">
        <f>D19+D20</f>
        <v>528.04</v>
      </c>
      <c r="E22" s="74">
        <f>E19+E20</f>
        <v>547.86</v>
      </c>
      <c r="F22" s="255">
        <f t="shared" ref="F22:I22" si="2">F19+F20+F21</f>
        <v>16.222000000000001</v>
      </c>
      <c r="G22" s="255">
        <f t="shared" si="2"/>
        <v>583.89400000000001</v>
      </c>
      <c r="H22" s="255">
        <f t="shared" si="2"/>
        <v>1007.346</v>
      </c>
      <c r="I22" s="59">
        <f t="shared" si="2"/>
        <v>1242.7850000000001</v>
      </c>
      <c r="J22" s="59">
        <f>J19+J20+J21</f>
        <v>1556.0509999999999</v>
      </c>
      <c r="K22" s="59">
        <f>K19+K20+K21</f>
        <v>1875.8130000000001</v>
      </c>
      <c r="L22" s="59">
        <v>0</v>
      </c>
      <c r="M22" s="59">
        <f>M19+M20+M21</f>
        <v>0</v>
      </c>
      <c r="N22" s="72">
        <f>N19+N20+N21</f>
        <v>1867.88</v>
      </c>
      <c r="O22" s="75">
        <f>O19+O20+O21</f>
        <v>667.48800000000006</v>
      </c>
      <c r="P22" s="66">
        <f t="shared" si="0"/>
        <v>-1200.3920000000001</v>
      </c>
    </row>
    <row r="23" spans="1:17" x14ac:dyDescent="0.2">
      <c r="A23" s="400"/>
      <c r="B23" s="401"/>
      <c r="C23" s="255"/>
      <c r="D23" s="255"/>
      <c r="E23" s="255"/>
      <c r="F23" s="255"/>
      <c r="G23" s="255"/>
      <c r="H23" s="255"/>
      <c r="I23" s="255"/>
      <c r="J23" s="59"/>
      <c r="K23" s="59"/>
      <c r="L23" s="255"/>
      <c r="M23" s="255"/>
      <c r="N23" s="55"/>
      <c r="O23" s="57"/>
      <c r="P23" s="66"/>
    </row>
    <row r="24" spans="1:17" ht="31.5" customHeight="1" x14ac:dyDescent="0.2">
      <c r="A24" s="405" t="s">
        <v>138</v>
      </c>
      <c r="B24" s="406"/>
      <c r="C24" s="255"/>
      <c r="D24" s="258"/>
      <c r="E24" s="255"/>
      <c r="F24" s="255"/>
      <c r="G24" s="255"/>
      <c r="H24" s="255"/>
      <c r="I24" s="255"/>
      <c r="J24" s="59"/>
      <c r="K24" s="59"/>
      <c r="L24" s="255"/>
      <c r="M24" s="255"/>
      <c r="N24" s="55"/>
      <c r="O24" s="57"/>
      <c r="P24" s="66"/>
    </row>
    <row r="25" spans="1:17" ht="14.25" customHeight="1" x14ac:dyDescent="0.2">
      <c r="A25" s="403" t="s">
        <v>130</v>
      </c>
      <c r="B25" s="403"/>
      <c r="C25" s="255">
        <v>40</v>
      </c>
      <c r="D25" s="258">
        <v>40</v>
      </c>
      <c r="E25" s="255">
        <v>40</v>
      </c>
      <c r="F25" s="255"/>
      <c r="G25" s="255">
        <v>40</v>
      </c>
      <c r="H25" s="255">
        <v>40</v>
      </c>
      <c r="I25" s="255">
        <v>40</v>
      </c>
      <c r="J25" s="255">
        <v>40</v>
      </c>
      <c r="K25" s="255">
        <v>40</v>
      </c>
      <c r="L25" s="255">
        <v>40</v>
      </c>
      <c r="M25" s="77">
        <v>40</v>
      </c>
      <c r="N25" s="72">
        <v>40</v>
      </c>
      <c r="O25" s="75">
        <v>40</v>
      </c>
      <c r="P25" s="66"/>
    </row>
    <row r="26" spans="1:17" ht="15" customHeight="1" x14ac:dyDescent="0.2">
      <c r="A26" s="403" t="s">
        <v>131</v>
      </c>
      <c r="B26" s="403"/>
      <c r="C26" s="255">
        <v>1148</v>
      </c>
      <c r="D26" s="258">
        <v>1302</v>
      </c>
      <c r="E26" s="255">
        <v>1288</v>
      </c>
      <c r="F26" s="255"/>
      <c r="G26" s="255">
        <v>1485.68</v>
      </c>
      <c r="H26" s="255">
        <v>2100</v>
      </c>
      <c r="I26" s="255">
        <v>2725</v>
      </c>
      <c r="J26" s="255">
        <v>2800</v>
      </c>
      <c r="K26" s="255">
        <v>2996</v>
      </c>
      <c r="L26" s="255">
        <v>3000</v>
      </c>
      <c r="M26" s="77">
        <f>M27/M25</f>
        <v>0.65</v>
      </c>
      <c r="N26" s="72">
        <v>3000</v>
      </c>
      <c r="O26" s="75">
        <v>3000</v>
      </c>
      <c r="P26" s="66"/>
    </row>
    <row r="27" spans="1:17" x14ac:dyDescent="0.2">
      <c r="A27" s="403" t="s">
        <v>134</v>
      </c>
      <c r="B27" s="403"/>
      <c r="C27" s="72">
        <f>C25*C26/1000</f>
        <v>45.92</v>
      </c>
      <c r="D27" s="75">
        <v>52.08</v>
      </c>
      <c r="E27" s="72">
        <f>E26*E25/1000</f>
        <v>51.52</v>
      </c>
      <c r="F27" s="74">
        <f t="shared" ref="F27:G27" si="3">F26*F25/1000</f>
        <v>0</v>
      </c>
      <c r="G27" s="74">
        <f t="shared" si="3"/>
        <v>59.427200000000006</v>
      </c>
      <c r="H27" s="74">
        <f>H26*H25/1000</f>
        <v>84</v>
      </c>
      <c r="I27" s="74">
        <f>I26*I25/1000</f>
        <v>109</v>
      </c>
      <c r="J27" s="74">
        <f>J26*J25/1000</f>
        <v>112</v>
      </c>
      <c r="K27" s="74">
        <f>K26*K25/1000</f>
        <v>119.84</v>
      </c>
      <c r="L27" s="67">
        <v>0</v>
      </c>
      <c r="M27" s="78">
        <v>26</v>
      </c>
      <c r="N27" s="74">
        <v>120</v>
      </c>
      <c r="O27" s="79">
        <v>120</v>
      </c>
      <c r="P27" s="66"/>
    </row>
    <row r="28" spans="1:17" ht="38.25" customHeight="1" x14ac:dyDescent="0.2">
      <c r="A28" s="398" t="s">
        <v>139</v>
      </c>
      <c r="B28" s="399"/>
      <c r="C28" s="255"/>
      <c r="D28" s="258"/>
      <c r="E28" s="255"/>
      <c r="F28" s="63"/>
      <c r="G28" s="63"/>
      <c r="H28" s="255"/>
      <c r="I28" s="255"/>
      <c r="J28" s="80"/>
      <c r="K28" s="80"/>
      <c r="L28" s="255"/>
      <c r="M28" s="255"/>
      <c r="N28" s="81"/>
      <c r="O28" s="57"/>
      <c r="P28" s="66"/>
    </row>
    <row r="29" spans="1:17" x14ac:dyDescent="0.2">
      <c r="A29" s="400" t="s">
        <v>135</v>
      </c>
      <c r="B29" s="401"/>
      <c r="C29" s="255">
        <v>2.016</v>
      </c>
      <c r="D29" s="73">
        <v>10</v>
      </c>
      <c r="E29" s="63">
        <v>5.3</v>
      </c>
      <c r="F29" s="255">
        <v>7.9560000000000004</v>
      </c>
      <c r="G29" s="255">
        <v>8.4320000000000004</v>
      </c>
      <c r="H29" s="255">
        <v>34</v>
      </c>
      <c r="I29" s="67">
        <v>39.200000000000003</v>
      </c>
      <c r="J29" s="64">
        <v>30</v>
      </c>
      <c r="K29" s="64">
        <v>24</v>
      </c>
      <c r="L29" s="67">
        <v>0</v>
      </c>
      <c r="M29" s="67">
        <v>0</v>
      </c>
      <c r="N29" s="67">
        <v>25.44</v>
      </c>
      <c r="O29" s="82">
        <f>25.44-25.44</f>
        <v>0</v>
      </c>
      <c r="P29" s="66"/>
    </row>
    <row r="30" spans="1:17" x14ac:dyDescent="0.2">
      <c r="A30" s="402" t="s">
        <v>140</v>
      </c>
      <c r="B30" s="402"/>
      <c r="C30" s="255"/>
      <c r="D30" s="255"/>
      <c r="E30" s="255"/>
      <c r="F30" s="255"/>
      <c r="G30" s="255"/>
      <c r="H30" s="255"/>
      <c r="I30" s="255"/>
      <c r="J30" s="80"/>
      <c r="K30" s="80"/>
      <c r="L30" s="255"/>
      <c r="M30" s="255"/>
      <c r="N30" s="55"/>
      <c r="O30" s="57"/>
      <c r="P30" s="66"/>
    </row>
    <row r="31" spans="1:17" x14ac:dyDescent="0.2">
      <c r="A31" s="403" t="s">
        <v>130</v>
      </c>
      <c r="B31" s="403"/>
      <c r="C31" s="83">
        <f>C12+C17+C25</f>
        <v>3513</v>
      </c>
      <c r="D31" s="83">
        <f>D12+D17+D25</f>
        <v>3750</v>
      </c>
      <c r="E31" s="83">
        <f>E12+E17+E25</f>
        <v>4250</v>
      </c>
      <c r="F31" s="83"/>
      <c r="G31" s="83">
        <f>G12+G17+G25</f>
        <v>5050</v>
      </c>
      <c r="H31" s="83">
        <f t="shared" ref="H31:L31" si="4">H12+H17+H25</f>
        <v>5250</v>
      </c>
      <c r="I31" s="83">
        <f t="shared" si="4"/>
        <v>5350</v>
      </c>
      <c r="J31" s="83">
        <f t="shared" si="4"/>
        <v>5450</v>
      </c>
      <c r="K31" s="83">
        <f t="shared" si="4"/>
        <v>5450</v>
      </c>
      <c r="L31" s="83">
        <f t="shared" si="4"/>
        <v>5550</v>
      </c>
      <c r="M31" s="83">
        <f>M12+M17+M25</f>
        <v>5340</v>
      </c>
      <c r="N31" s="83">
        <f>N12+N17+N25</f>
        <v>5650</v>
      </c>
      <c r="O31" s="258">
        <v>5560</v>
      </c>
      <c r="P31" s="66">
        <f t="shared" si="0"/>
        <v>-90</v>
      </c>
    </row>
    <row r="32" spans="1:17" ht="15" customHeight="1" x14ac:dyDescent="0.2">
      <c r="A32" s="402" t="s">
        <v>134</v>
      </c>
      <c r="B32" s="402"/>
      <c r="C32" s="84">
        <f t="shared" ref="C32:O32" si="5">C14+C22+C27+C29</f>
        <v>1309.124</v>
      </c>
      <c r="D32" s="84">
        <f t="shared" si="5"/>
        <v>1118.4349999999999</v>
      </c>
      <c r="E32" s="84">
        <f t="shared" si="5"/>
        <v>1338.0249999999999</v>
      </c>
      <c r="F32" s="84">
        <f t="shared" si="5"/>
        <v>30.879000000000001</v>
      </c>
      <c r="G32" s="84">
        <f t="shared" si="5"/>
        <v>1586.3932000000002</v>
      </c>
      <c r="H32" s="84">
        <f t="shared" si="5"/>
        <v>2393.326</v>
      </c>
      <c r="I32" s="85">
        <f t="shared" si="5"/>
        <v>2907.0010000000002</v>
      </c>
      <c r="J32" s="85">
        <f t="shared" si="5"/>
        <v>3399.0119999999997</v>
      </c>
      <c r="K32" s="85">
        <f t="shared" si="5"/>
        <v>3916.2136300000002</v>
      </c>
      <c r="L32" s="85">
        <f t="shared" si="5"/>
        <v>0</v>
      </c>
      <c r="M32" s="85">
        <f t="shared" si="5"/>
        <v>2206.9189999999999</v>
      </c>
      <c r="N32" s="85">
        <f t="shared" si="5"/>
        <v>4550.24</v>
      </c>
      <c r="O32" s="86">
        <f t="shared" si="5"/>
        <v>3702.4079999999994</v>
      </c>
      <c r="P32" s="66">
        <f t="shared" si="0"/>
        <v>-847.83200000000033</v>
      </c>
      <c r="Q32" s="87"/>
    </row>
    <row r="33" spans="1:17" ht="15" customHeight="1" x14ac:dyDescent="0.2">
      <c r="A33" s="397"/>
      <c r="B33" s="397"/>
      <c r="D33" s="88"/>
      <c r="I33" s="89"/>
      <c r="J33" s="89"/>
      <c r="K33" s="90"/>
      <c r="L33" s="91"/>
      <c r="M33" s="87"/>
      <c r="N33" s="92"/>
      <c r="O33" s="92"/>
      <c r="P33" s="93"/>
      <c r="Q33" s="92"/>
    </row>
    <row r="34" spans="1:17" x14ac:dyDescent="0.2">
      <c r="A34" s="397"/>
      <c r="B34" s="397"/>
      <c r="G34" s="94"/>
      <c r="H34" s="94"/>
      <c r="I34" s="95"/>
      <c r="J34" s="96"/>
      <c r="K34" s="96"/>
      <c r="L34" s="97"/>
      <c r="M34" s="92"/>
      <c r="N34" s="92"/>
      <c r="O34" s="92"/>
      <c r="P34" s="93"/>
      <c r="Q34" s="92"/>
    </row>
    <row r="35" spans="1:17" ht="15" x14ac:dyDescent="0.25">
      <c r="A35" s="98" t="s">
        <v>299</v>
      </c>
      <c r="B35" s="98"/>
      <c r="C35" s="98"/>
      <c r="D35" s="98"/>
      <c r="E35" s="98"/>
      <c r="F35" s="99"/>
      <c r="G35" s="99"/>
      <c r="I35" s="91"/>
      <c r="J35" s="91"/>
      <c r="K35" s="91"/>
      <c r="L35" s="97"/>
      <c r="M35" s="92"/>
      <c r="N35" s="92"/>
      <c r="O35" s="92" t="s">
        <v>300</v>
      </c>
      <c r="P35" s="93"/>
      <c r="Q35" s="92"/>
    </row>
    <row r="36" spans="1:17" x14ac:dyDescent="0.2">
      <c r="H36" s="94"/>
      <c r="I36" s="91"/>
      <c r="J36" s="92"/>
      <c r="K36" s="92"/>
      <c r="L36" s="91"/>
      <c r="M36" s="87"/>
      <c r="N36" s="92"/>
      <c r="O36" s="92"/>
      <c r="P36" s="93"/>
      <c r="Q36" s="92"/>
    </row>
    <row r="37" spans="1:17" ht="12.75" customHeight="1" x14ac:dyDescent="0.2">
      <c r="A37" s="50" t="s">
        <v>191</v>
      </c>
      <c r="G37" s="94"/>
      <c r="I37" s="97"/>
      <c r="J37" s="92"/>
      <c r="K37" s="92"/>
      <c r="L37" s="91"/>
      <c r="M37" s="92"/>
      <c r="N37" s="92"/>
      <c r="O37" s="92" t="s">
        <v>192</v>
      </c>
      <c r="P37" s="93"/>
      <c r="Q37" s="92"/>
    </row>
    <row r="38" spans="1:17" x14ac:dyDescent="0.2">
      <c r="I38" s="91"/>
      <c r="J38" s="92"/>
      <c r="K38" s="92"/>
      <c r="L38" s="91"/>
      <c r="M38" s="92"/>
      <c r="N38" s="92"/>
      <c r="O38" s="92"/>
      <c r="P38" s="93"/>
      <c r="Q38" s="92"/>
    </row>
  </sheetData>
  <mergeCells count="41">
    <mergeCell ref="A34:B34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P9:P10"/>
    <mergeCell ref="A11:B11"/>
    <mergeCell ref="A12:B12"/>
    <mergeCell ref="A13:B13"/>
    <mergeCell ref="A14:B14"/>
    <mergeCell ref="A15:B15"/>
    <mergeCell ref="J9:J10"/>
    <mergeCell ref="K9:K10"/>
    <mergeCell ref="L9:L10"/>
    <mergeCell ref="M9:M10"/>
    <mergeCell ref="N9:N10"/>
    <mergeCell ref="O9:O10"/>
    <mergeCell ref="A2:L2"/>
    <mergeCell ref="A3:L4"/>
    <mergeCell ref="A5:L5"/>
    <mergeCell ref="A9:B10"/>
    <mergeCell ref="C9:C10"/>
    <mergeCell ref="D9:D10"/>
    <mergeCell ref="E9:E10"/>
    <mergeCell ref="F9:G9"/>
    <mergeCell ref="H9:H10"/>
    <mergeCell ref="I9:I10"/>
  </mergeCells>
  <pageMargins left="0.35433070866141736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37"/>
  <sheetViews>
    <sheetView view="pageBreakPreview" zoomScale="70" zoomScaleNormal="100" zoomScaleSheetLayoutView="70" workbookViewId="0">
      <selection activeCell="M17" sqref="M17"/>
    </sheetView>
  </sheetViews>
  <sheetFormatPr defaultColWidth="9.140625" defaultRowHeight="12.75" x14ac:dyDescent="0.2"/>
  <cols>
    <col min="1" max="1" width="9.140625" style="50"/>
    <col min="2" max="2" width="23.42578125" style="50" customWidth="1"/>
    <col min="3" max="3" width="12.140625" style="50" hidden="1" customWidth="1"/>
    <col min="4" max="4" width="11" style="50" hidden="1" customWidth="1"/>
    <col min="5" max="5" width="0.140625" style="50" hidden="1" customWidth="1"/>
    <col min="6" max="6" width="10.28515625" style="53" hidden="1" customWidth="1"/>
    <col min="7" max="7" width="10.140625" style="53" hidden="1" customWidth="1"/>
    <col min="8" max="8" width="10.42578125" style="53" customWidth="1"/>
    <col min="9" max="9" width="12.5703125" style="53" customWidth="1"/>
    <col min="10" max="11" width="11.5703125" style="50" customWidth="1"/>
    <col min="12" max="12" width="11.28515625" style="53" customWidth="1"/>
    <col min="13" max="13" width="11.7109375" style="50" customWidth="1"/>
    <col min="14" max="14" width="11.85546875" style="50" hidden="1" customWidth="1"/>
    <col min="15" max="15" width="14.42578125" style="50" customWidth="1"/>
    <col min="16" max="16" width="10.28515625" style="51" bestFit="1" customWidth="1"/>
    <col min="17" max="16384" width="9.140625" style="50"/>
  </cols>
  <sheetData>
    <row r="2" spans="1:16" ht="14.25" customHeight="1" x14ac:dyDescent="0.25">
      <c r="A2" s="414" t="s">
        <v>109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</row>
    <row r="3" spans="1:16" ht="17.25" customHeight="1" x14ac:dyDescent="0.2">
      <c r="A3" s="414" t="s">
        <v>110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</row>
    <row r="4" spans="1:16" ht="15.75" hidden="1" customHeight="1" x14ac:dyDescent="0.2">
      <c r="A4" s="414"/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</row>
    <row r="5" spans="1:16" x14ac:dyDescent="0.2">
      <c r="A5" s="415" t="s">
        <v>111</v>
      </c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</row>
    <row r="6" spans="1:16" x14ac:dyDescent="0.2">
      <c r="A6" s="52"/>
      <c r="B6" s="52"/>
      <c r="C6" s="52"/>
      <c r="D6" s="52"/>
    </row>
    <row r="7" spans="1:16" x14ac:dyDescent="0.2">
      <c r="J7" s="53" t="s">
        <v>112</v>
      </c>
      <c r="K7" s="53"/>
    </row>
    <row r="8" spans="1:16" ht="12.75" customHeight="1" x14ac:dyDescent="0.2">
      <c r="A8" s="403" t="s">
        <v>113</v>
      </c>
      <c r="B8" s="403"/>
      <c r="C8" s="416" t="s">
        <v>114</v>
      </c>
      <c r="D8" s="416" t="s">
        <v>115</v>
      </c>
      <c r="E8" s="416" t="s">
        <v>116</v>
      </c>
      <c r="F8" s="403" t="s">
        <v>117</v>
      </c>
      <c r="G8" s="403"/>
      <c r="H8" s="410" t="s">
        <v>118</v>
      </c>
      <c r="I8" s="416" t="s">
        <v>119</v>
      </c>
      <c r="J8" s="410" t="s">
        <v>120</v>
      </c>
      <c r="K8" s="410" t="s">
        <v>121</v>
      </c>
      <c r="L8" s="410" t="s">
        <v>122</v>
      </c>
      <c r="M8" s="410" t="s">
        <v>123</v>
      </c>
      <c r="N8" s="410" t="s">
        <v>124</v>
      </c>
      <c r="O8" s="412" t="s">
        <v>125</v>
      </c>
      <c r="P8" s="407" t="s">
        <v>126</v>
      </c>
    </row>
    <row r="9" spans="1:16" ht="30" customHeight="1" x14ac:dyDescent="0.2">
      <c r="A9" s="403"/>
      <c r="B9" s="403"/>
      <c r="C9" s="416"/>
      <c r="D9" s="416"/>
      <c r="E9" s="416"/>
      <c r="F9" s="54" t="s">
        <v>127</v>
      </c>
      <c r="G9" s="54" t="s">
        <v>128</v>
      </c>
      <c r="H9" s="411"/>
      <c r="I9" s="416"/>
      <c r="J9" s="411"/>
      <c r="K9" s="411"/>
      <c r="L9" s="411"/>
      <c r="M9" s="411"/>
      <c r="N9" s="411"/>
      <c r="O9" s="413"/>
      <c r="P9" s="407"/>
    </row>
    <row r="10" spans="1:16" x14ac:dyDescent="0.2">
      <c r="A10" s="408" t="s">
        <v>129</v>
      </c>
      <c r="B10" s="409"/>
      <c r="C10" s="55"/>
      <c r="D10" s="56"/>
      <c r="E10" s="55"/>
      <c r="F10" s="56"/>
      <c r="G10" s="56"/>
      <c r="H10" s="56"/>
      <c r="I10" s="56"/>
      <c r="J10" s="56"/>
      <c r="K10" s="56"/>
      <c r="L10" s="56"/>
      <c r="M10" s="56"/>
      <c r="N10" s="55"/>
      <c r="O10" s="57"/>
      <c r="P10" s="58"/>
    </row>
    <row r="11" spans="1:16" x14ac:dyDescent="0.2">
      <c r="A11" s="403" t="s">
        <v>130</v>
      </c>
      <c r="B11" s="403"/>
      <c r="C11" s="56">
        <v>3000</v>
      </c>
      <c r="D11" s="56">
        <v>3500</v>
      </c>
      <c r="E11" s="56">
        <v>4000</v>
      </c>
      <c r="F11" s="56"/>
      <c r="G11" s="56">
        <v>4800</v>
      </c>
      <c r="H11" s="56">
        <v>5000</v>
      </c>
      <c r="I11" s="56">
        <v>5100</v>
      </c>
      <c r="J11" s="59">
        <v>5200</v>
      </c>
      <c r="K11" s="59">
        <v>5200</v>
      </c>
      <c r="L11" s="56">
        <v>5300</v>
      </c>
      <c r="M11" s="60">
        <v>5300</v>
      </c>
      <c r="N11" s="60">
        <v>5400</v>
      </c>
      <c r="O11" s="61">
        <v>5400</v>
      </c>
      <c r="P11" s="62"/>
    </row>
    <row r="12" spans="1:16" x14ac:dyDescent="0.2">
      <c r="A12" s="403" t="s">
        <v>131</v>
      </c>
      <c r="B12" s="403"/>
      <c r="C12" s="63">
        <f>C13/C11*1000</f>
        <v>151.54266666666666</v>
      </c>
      <c r="D12" s="63">
        <f>D13/D11*1000</f>
        <v>150.94714285714286</v>
      </c>
      <c r="E12" s="63">
        <f>E13/E11*1000</f>
        <v>183.33625000000001</v>
      </c>
      <c r="F12" s="63"/>
      <c r="G12" s="63">
        <f>G13/G11*1000</f>
        <v>194.71666666666667</v>
      </c>
      <c r="H12" s="63">
        <f>H13/H11*1000</f>
        <v>253.59599999999998</v>
      </c>
      <c r="I12" s="63">
        <f>I13/I11*1000</f>
        <v>297.25803921568627</v>
      </c>
      <c r="J12" s="64">
        <f>J13/J11*1000</f>
        <v>327.10788461538459</v>
      </c>
      <c r="K12" s="64">
        <f>K13/K11*1000</f>
        <v>364.86769230769227</v>
      </c>
      <c r="L12" s="63">
        <v>427.8</v>
      </c>
      <c r="M12" s="65">
        <f>M13/M11*1000</f>
        <v>411.49415094339622</v>
      </c>
      <c r="N12" s="65">
        <v>469.8</v>
      </c>
      <c r="O12" s="61">
        <v>539.79999999999995</v>
      </c>
      <c r="P12" s="66">
        <f>O12-N12</f>
        <v>69.999999999999943</v>
      </c>
    </row>
    <row r="13" spans="1:16" x14ac:dyDescent="0.2">
      <c r="A13" s="403" t="s">
        <v>132</v>
      </c>
      <c r="B13" s="403"/>
      <c r="C13" s="67">
        <v>454.62799999999999</v>
      </c>
      <c r="D13" s="67">
        <v>528.31500000000005</v>
      </c>
      <c r="E13" s="67">
        <v>733.34500000000003</v>
      </c>
      <c r="F13" s="67">
        <v>6.7009999999999996</v>
      </c>
      <c r="G13" s="67">
        <v>934.64</v>
      </c>
      <c r="H13" s="67">
        <v>1267.98</v>
      </c>
      <c r="I13" s="56">
        <v>1516.0160000000001</v>
      </c>
      <c r="J13" s="68">
        <v>1700.961</v>
      </c>
      <c r="K13" s="68">
        <v>1897.3119999999999</v>
      </c>
      <c r="L13" s="67">
        <v>0</v>
      </c>
      <c r="M13" s="69">
        <v>2180.9189999999999</v>
      </c>
      <c r="N13" s="69">
        <f>N11*N12/1000</f>
        <v>2536.92</v>
      </c>
      <c r="O13" s="70">
        <f>O11*O12/1000</f>
        <v>2914.9199999999996</v>
      </c>
      <c r="P13" s="66">
        <f t="shared" ref="P13:P31" si="0">O13-N13</f>
        <v>377.99999999999955</v>
      </c>
    </row>
    <row r="14" spans="1:16" x14ac:dyDescent="0.2">
      <c r="A14" s="403"/>
      <c r="B14" s="403"/>
      <c r="C14" s="56"/>
      <c r="D14" s="56"/>
      <c r="E14" s="55"/>
      <c r="F14" s="56"/>
      <c r="G14" s="56"/>
      <c r="H14" s="56"/>
      <c r="I14" s="56"/>
      <c r="J14" s="59"/>
      <c r="K14" s="59"/>
      <c r="L14" s="56"/>
      <c r="M14" s="60"/>
      <c r="N14" s="71"/>
      <c r="O14" s="57"/>
      <c r="P14" s="66"/>
    </row>
    <row r="15" spans="1:16" ht="26.25" customHeight="1" x14ac:dyDescent="0.2">
      <c r="A15" s="404" t="s">
        <v>133</v>
      </c>
      <c r="B15" s="404"/>
      <c r="C15" s="56"/>
      <c r="D15" s="56"/>
      <c r="E15" s="56"/>
      <c r="F15" s="56"/>
      <c r="G15" s="56"/>
      <c r="H15" s="56"/>
      <c r="I15" s="56"/>
      <c r="J15" s="59"/>
      <c r="K15" s="59"/>
      <c r="L15" s="56"/>
      <c r="M15" s="56"/>
      <c r="N15" s="55"/>
      <c r="O15" s="57"/>
      <c r="P15" s="66"/>
    </row>
    <row r="16" spans="1:16" x14ac:dyDescent="0.2">
      <c r="A16" s="403" t="s">
        <v>130</v>
      </c>
      <c r="B16" s="403"/>
      <c r="C16" s="56">
        <v>473</v>
      </c>
      <c r="D16" s="56">
        <v>210</v>
      </c>
      <c r="E16" s="56">
        <v>210</v>
      </c>
      <c r="F16" s="56"/>
      <c r="G16" s="56">
        <v>210</v>
      </c>
      <c r="H16" s="56">
        <v>210</v>
      </c>
      <c r="I16" s="59">
        <v>210</v>
      </c>
      <c r="J16" s="59">
        <v>210</v>
      </c>
      <c r="K16" s="59">
        <v>210</v>
      </c>
      <c r="L16" s="56">
        <v>210</v>
      </c>
      <c r="M16" s="56">
        <f>210-210</f>
        <v>0</v>
      </c>
      <c r="N16" s="72">
        <v>210</v>
      </c>
      <c r="O16" s="61">
        <v>120</v>
      </c>
      <c r="P16" s="66">
        <f t="shared" si="0"/>
        <v>-90</v>
      </c>
    </row>
    <row r="17" spans="1:17" x14ac:dyDescent="0.2">
      <c r="A17" s="403" t="s">
        <v>131</v>
      </c>
      <c r="B17" s="403"/>
      <c r="C17" s="56">
        <v>1440</v>
      </c>
      <c r="D17" s="56">
        <v>2100</v>
      </c>
      <c r="E17" s="56">
        <v>2170</v>
      </c>
      <c r="F17" s="56"/>
      <c r="G17" s="56">
        <v>2310</v>
      </c>
      <c r="H17" s="56">
        <v>3920</v>
      </c>
      <c r="I17" s="59">
        <v>4970</v>
      </c>
      <c r="J17" s="59">
        <v>6370</v>
      </c>
      <c r="K17" s="59">
        <v>7700</v>
      </c>
      <c r="L17" s="56">
        <v>7700</v>
      </c>
      <c r="M17" s="56">
        <v>7700</v>
      </c>
      <c r="N17" s="72">
        <v>7700</v>
      </c>
      <c r="O17" s="61">
        <v>7700</v>
      </c>
      <c r="P17" s="66"/>
    </row>
    <row r="18" spans="1:17" x14ac:dyDescent="0.2">
      <c r="A18" s="403" t="s">
        <v>134</v>
      </c>
      <c r="B18" s="403"/>
      <c r="C18" s="67">
        <f>C17*C16/1000</f>
        <v>681.12</v>
      </c>
      <c r="D18" s="67">
        <f>D17*D16/1000</f>
        <v>441</v>
      </c>
      <c r="E18" s="67">
        <f>E16*E17/1000</f>
        <v>455.7</v>
      </c>
      <c r="F18" s="73">
        <f t="shared" ref="F18:G18" si="1">F16*F17/1000</f>
        <v>0</v>
      </c>
      <c r="G18" s="73">
        <f t="shared" si="1"/>
        <v>485.1</v>
      </c>
      <c r="H18" s="73">
        <f>H16*H17/1000</f>
        <v>823.2</v>
      </c>
      <c r="I18" s="59">
        <v>1043.7</v>
      </c>
      <c r="J18" s="68">
        <v>1337.7</v>
      </c>
      <c r="K18" s="68">
        <v>1617</v>
      </c>
      <c r="L18" s="67">
        <v>0</v>
      </c>
      <c r="M18" s="67">
        <v>0</v>
      </c>
      <c r="N18" s="74">
        <v>1617</v>
      </c>
      <c r="O18" s="247">
        <v>924</v>
      </c>
      <c r="P18" s="66">
        <f t="shared" si="0"/>
        <v>-693</v>
      </c>
    </row>
    <row r="19" spans="1:17" x14ac:dyDescent="0.2">
      <c r="A19" s="403" t="s">
        <v>135</v>
      </c>
      <c r="B19" s="403"/>
      <c r="C19" s="56">
        <v>125.44</v>
      </c>
      <c r="D19" s="56">
        <v>87.04</v>
      </c>
      <c r="E19" s="56">
        <v>92.16</v>
      </c>
      <c r="F19" s="63">
        <v>14.4</v>
      </c>
      <c r="G19" s="67">
        <v>97.02</v>
      </c>
      <c r="H19" s="56">
        <v>182.27199999999999</v>
      </c>
      <c r="I19" s="59">
        <v>194.56</v>
      </c>
      <c r="J19" s="68">
        <v>215.04</v>
      </c>
      <c r="K19" s="68">
        <v>250.88</v>
      </c>
      <c r="L19" s="67">
        <v>0</v>
      </c>
      <c r="M19" s="67">
        <v>0</v>
      </c>
      <c r="N19" s="74">
        <v>250.88</v>
      </c>
      <c r="O19" s="75">
        <v>156.80000000000001</v>
      </c>
      <c r="P19" s="66">
        <f t="shared" si="0"/>
        <v>-94.079999999999984</v>
      </c>
    </row>
    <row r="20" spans="1:17" x14ac:dyDescent="0.2">
      <c r="A20" s="400" t="s">
        <v>136</v>
      </c>
      <c r="B20" s="401"/>
      <c r="C20" s="56"/>
      <c r="D20" s="56"/>
      <c r="E20" s="56"/>
      <c r="F20" s="56">
        <v>1.8220000000000001</v>
      </c>
      <c r="G20" s="56">
        <v>1.774</v>
      </c>
      <c r="H20" s="56">
        <v>1.8740000000000001</v>
      </c>
      <c r="I20" s="59">
        <v>4.5250000000000004</v>
      </c>
      <c r="J20" s="68">
        <v>3.3109999999999999</v>
      </c>
      <c r="K20" s="68">
        <v>7.9329999999999998</v>
      </c>
      <c r="L20" s="56">
        <v>0</v>
      </c>
      <c r="M20" s="56">
        <v>0</v>
      </c>
      <c r="N20" s="76"/>
      <c r="O20" s="57"/>
      <c r="P20" s="66"/>
    </row>
    <row r="21" spans="1:17" x14ac:dyDescent="0.2">
      <c r="A21" s="403" t="s">
        <v>137</v>
      </c>
      <c r="B21" s="403"/>
      <c r="C21" s="74">
        <f>C18+C19</f>
        <v>806.56</v>
      </c>
      <c r="D21" s="74">
        <f>D18+D19</f>
        <v>528.04</v>
      </c>
      <c r="E21" s="74">
        <f>E18+E19</f>
        <v>547.86</v>
      </c>
      <c r="F21" s="56">
        <f t="shared" ref="F21:I21" si="2">F18+F19+F20</f>
        <v>16.222000000000001</v>
      </c>
      <c r="G21" s="56">
        <f t="shared" si="2"/>
        <v>583.89400000000001</v>
      </c>
      <c r="H21" s="56">
        <f t="shared" si="2"/>
        <v>1007.346</v>
      </c>
      <c r="I21" s="59">
        <f t="shared" si="2"/>
        <v>1242.7850000000001</v>
      </c>
      <c r="J21" s="59">
        <f>J18+J19+J20</f>
        <v>1556.0509999999999</v>
      </c>
      <c r="K21" s="59">
        <f>K18+K19+K20</f>
        <v>1875.8130000000001</v>
      </c>
      <c r="L21" s="59">
        <v>0</v>
      </c>
      <c r="M21" s="59">
        <f>M18+M19+M20</f>
        <v>0</v>
      </c>
      <c r="N21" s="72">
        <f>N18+N19+N20</f>
        <v>1867.88</v>
      </c>
      <c r="O21" s="75">
        <f>O18+O19+O20</f>
        <v>1080.8</v>
      </c>
      <c r="P21" s="66">
        <f t="shared" si="0"/>
        <v>-787.08000000000015</v>
      </c>
    </row>
    <row r="22" spans="1:17" x14ac:dyDescent="0.2">
      <c r="A22" s="400"/>
      <c r="B22" s="401"/>
      <c r="C22" s="56"/>
      <c r="D22" s="56"/>
      <c r="E22" s="56"/>
      <c r="F22" s="56"/>
      <c r="G22" s="56"/>
      <c r="H22" s="56"/>
      <c r="I22" s="56"/>
      <c r="J22" s="59"/>
      <c r="K22" s="59"/>
      <c r="L22" s="56"/>
      <c r="M22" s="56"/>
      <c r="N22" s="55"/>
      <c r="O22" s="57"/>
      <c r="P22" s="66"/>
    </row>
    <row r="23" spans="1:17" ht="31.5" customHeight="1" x14ac:dyDescent="0.2">
      <c r="A23" s="405" t="s">
        <v>138</v>
      </c>
      <c r="B23" s="406"/>
      <c r="C23" s="56"/>
      <c r="D23" s="61"/>
      <c r="E23" s="56"/>
      <c r="F23" s="56"/>
      <c r="G23" s="56"/>
      <c r="H23" s="56"/>
      <c r="I23" s="56"/>
      <c r="J23" s="59"/>
      <c r="K23" s="59"/>
      <c r="L23" s="56"/>
      <c r="M23" s="56"/>
      <c r="N23" s="55"/>
      <c r="O23" s="57"/>
      <c r="P23" s="66"/>
    </row>
    <row r="24" spans="1:17" ht="14.25" customHeight="1" x14ac:dyDescent="0.2">
      <c r="A24" s="403" t="s">
        <v>130</v>
      </c>
      <c r="B24" s="403"/>
      <c r="C24" s="56">
        <v>40</v>
      </c>
      <c r="D24" s="61">
        <v>40</v>
      </c>
      <c r="E24" s="56">
        <v>40</v>
      </c>
      <c r="F24" s="56"/>
      <c r="G24" s="56">
        <v>40</v>
      </c>
      <c r="H24" s="56">
        <v>40</v>
      </c>
      <c r="I24" s="56">
        <v>40</v>
      </c>
      <c r="J24" s="56">
        <v>40</v>
      </c>
      <c r="K24" s="56">
        <v>40</v>
      </c>
      <c r="L24" s="56">
        <v>40</v>
      </c>
      <c r="M24" s="77">
        <v>40</v>
      </c>
      <c r="N24" s="72">
        <v>40</v>
      </c>
      <c r="O24" s="75">
        <v>40</v>
      </c>
      <c r="P24" s="66"/>
    </row>
    <row r="25" spans="1:17" ht="15" customHeight="1" x14ac:dyDescent="0.2">
      <c r="A25" s="403" t="s">
        <v>131</v>
      </c>
      <c r="B25" s="403"/>
      <c r="C25" s="56">
        <v>1148</v>
      </c>
      <c r="D25" s="61">
        <v>1302</v>
      </c>
      <c r="E25" s="56">
        <v>1288</v>
      </c>
      <c r="F25" s="56"/>
      <c r="G25" s="56">
        <v>1485.68</v>
      </c>
      <c r="H25" s="56">
        <v>2100</v>
      </c>
      <c r="I25" s="56">
        <v>2725</v>
      </c>
      <c r="J25" s="56">
        <v>2800</v>
      </c>
      <c r="K25" s="56">
        <v>2996</v>
      </c>
      <c r="L25" s="56">
        <v>3000</v>
      </c>
      <c r="M25" s="77">
        <f>M26/M24</f>
        <v>0.65</v>
      </c>
      <c r="N25" s="72">
        <v>3000</v>
      </c>
      <c r="O25" s="75">
        <v>3000</v>
      </c>
      <c r="P25" s="66"/>
    </row>
    <row r="26" spans="1:17" x14ac:dyDescent="0.2">
      <c r="A26" s="403" t="s">
        <v>134</v>
      </c>
      <c r="B26" s="403"/>
      <c r="C26" s="72">
        <f>C24*C25/1000</f>
        <v>45.92</v>
      </c>
      <c r="D26" s="75">
        <v>52.08</v>
      </c>
      <c r="E26" s="72">
        <f>E25*E24/1000</f>
        <v>51.52</v>
      </c>
      <c r="F26" s="74">
        <f t="shared" ref="F26:G26" si="3">F25*F24/1000</f>
        <v>0</v>
      </c>
      <c r="G26" s="74">
        <f t="shared" si="3"/>
        <v>59.427200000000006</v>
      </c>
      <c r="H26" s="74">
        <f>H25*H24/1000</f>
        <v>84</v>
      </c>
      <c r="I26" s="74">
        <f>I25*I24/1000</f>
        <v>109</v>
      </c>
      <c r="J26" s="74">
        <f>J25*J24/1000</f>
        <v>112</v>
      </c>
      <c r="K26" s="74">
        <f>K25*K24/1000</f>
        <v>119.84</v>
      </c>
      <c r="L26" s="67">
        <v>0</v>
      </c>
      <c r="M26" s="78">
        <v>26</v>
      </c>
      <c r="N26" s="74">
        <v>120</v>
      </c>
      <c r="O26" s="79">
        <v>120</v>
      </c>
      <c r="P26" s="66"/>
    </row>
    <row r="27" spans="1:17" ht="38.25" customHeight="1" x14ac:dyDescent="0.2">
      <c r="A27" s="398" t="s">
        <v>139</v>
      </c>
      <c r="B27" s="399"/>
      <c r="C27" s="56"/>
      <c r="D27" s="61"/>
      <c r="E27" s="56"/>
      <c r="F27" s="63"/>
      <c r="G27" s="63"/>
      <c r="H27" s="56"/>
      <c r="I27" s="56"/>
      <c r="J27" s="80"/>
      <c r="K27" s="80"/>
      <c r="L27" s="56"/>
      <c r="M27" s="56"/>
      <c r="N27" s="81"/>
      <c r="O27" s="57"/>
      <c r="P27" s="66"/>
    </row>
    <row r="28" spans="1:17" x14ac:dyDescent="0.2">
      <c r="A28" s="400" t="s">
        <v>135</v>
      </c>
      <c r="B28" s="401"/>
      <c r="C28" s="56">
        <v>2.016</v>
      </c>
      <c r="D28" s="73">
        <v>10</v>
      </c>
      <c r="E28" s="63">
        <v>5.3</v>
      </c>
      <c r="F28" s="56">
        <v>7.9560000000000004</v>
      </c>
      <c r="G28" s="56">
        <v>8.4320000000000004</v>
      </c>
      <c r="H28" s="56">
        <v>34</v>
      </c>
      <c r="I28" s="67">
        <v>39.200000000000003</v>
      </c>
      <c r="J28" s="64">
        <v>30</v>
      </c>
      <c r="K28" s="64">
        <v>24</v>
      </c>
      <c r="L28" s="67">
        <v>0</v>
      </c>
      <c r="M28" s="67">
        <v>0</v>
      </c>
      <c r="N28" s="67">
        <v>25.44</v>
      </c>
      <c r="O28" s="82">
        <v>25.44</v>
      </c>
      <c r="P28" s="66"/>
    </row>
    <row r="29" spans="1:17" x14ac:dyDescent="0.2">
      <c r="A29" s="402" t="s">
        <v>140</v>
      </c>
      <c r="B29" s="402"/>
      <c r="C29" s="56"/>
      <c r="D29" s="56"/>
      <c r="E29" s="56"/>
      <c r="F29" s="56"/>
      <c r="G29" s="56"/>
      <c r="H29" s="56"/>
      <c r="I29" s="56"/>
      <c r="J29" s="80"/>
      <c r="K29" s="80"/>
      <c r="L29" s="56"/>
      <c r="M29" s="56"/>
      <c r="N29" s="55"/>
      <c r="O29" s="57"/>
      <c r="P29" s="66"/>
    </row>
    <row r="30" spans="1:17" x14ac:dyDescent="0.2">
      <c r="A30" s="403" t="s">
        <v>130</v>
      </c>
      <c r="B30" s="403"/>
      <c r="C30" s="83">
        <f>C11+C16+C24</f>
        <v>3513</v>
      </c>
      <c r="D30" s="83">
        <f>D11+D16+D24</f>
        <v>3750</v>
      </c>
      <c r="E30" s="83">
        <f>E11+E16+E24</f>
        <v>4250</v>
      </c>
      <c r="F30" s="83"/>
      <c r="G30" s="83">
        <f>G11+G16+G24</f>
        <v>5050</v>
      </c>
      <c r="H30" s="83">
        <f t="shared" ref="H30:L30" si="4">H11+H16+H24</f>
        <v>5250</v>
      </c>
      <c r="I30" s="83">
        <f t="shared" si="4"/>
        <v>5350</v>
      </c>
      <c r="J30" s="83">
        <f t="shared" si="4"/>
        <v>5450</v>
      </c>
      <c r="K30" s="83">
        <f t="shared" si="4"/>
        <v>5450</v>
      </c>
      <c r="L30" s="83">
        <f t="shared" si="4"/>
        <v>5550</v>
      </c>
      <c r="M30" s="83">
        <f>M11+M16+M24</f>
        <v>5340</v>
      </c>
      <c r="N30" s="83">
        <f>N11+N16+N24</f>
        <v>5650</v>
      </c>
      <c r="O30" s="61">
        <v>5560</v>
      </c>
      <c r="P30" s="66">
        <f t="shared" si="0"/>
        <v>-90</v>
      </c>
    </row>
    <row r="31" spans="1:17" ht="15" customHeight="1" x14ac:dyDescent="0.2">
      <c r="A31" s="402" t="s">
        <v>134</v>
      </c>
      <c r="B31" s="402"/>
      <c r="C31" s="84">
        <f t="shared" ref="C31:O31" si="5">C13+C21+C26+C28</f>
        <v>1309.124</v>
      </c>
      <c r="D31" s="84">
        <f t="shared" si="5"/>
        <v>1118.4349999999999</v>
      </c>
      <c r="E31" s="84">
        <f t="shared" si="5"/>
        <v>1338.0249999999999</v>
      </c>
      <c r="F31" s="84">
        <f t="shared" si="5"/>
        <v>30.879000000000001</v>
      </c>
      <c r="G31" s="84">
        <f t="shared" si="5"/>
        <v>1586.3932000000002</v>
      </c>
      <c r="H31" s="84">
        <f t="shared" si="5"/>
        <v>2393.326</v>
      </c>
      <c r="I31" s="85">
        <f t="shared" si="5"/>
        <v>2907.0010000000002</v>
      </c>
      <c r="J31" s="85">
        <f t="shared" si="5"/>
        <v>3399.0119999999997</v>
      </c>
      <c r="K31" s="85">
        <f t="shared" si="5"/>
        <v>3916.9650000000001</v>
      </c>
      <c r="L31" s="85">
        <f t="shared" si="5"/>
        <v>0</v>
      </c>
      <c r="M31" s="85">
        <f t="shared" si="5"/>
        <v>2206.9189999999999</v>
      </c>
      <c r="N31" s="85">
        <f t="shared" si="5"/>
        <v>4550.24</v>
      </c>
      <c r="O31" s="86">
        <f t="shared" si="5"/>
        <v>4141.1599999999989</v>
      </c>
      <c r="P31" s="66">
        <f t="shared" si="0"/>
        <v>-409.08000000000084</v>
      </c>
      <c r="Q31" s="87"/>
    </row>
    <row r="32" spans="1:17" ht="15" customHeight="1" x14ac:dyDescent="0.2">
      <c r="A32" s="397"/>
      <c r="B32" s="397"/>
      <c r="D32" s="88"/>
      <c r="I32" s="89"/>
      <c r="J32" s="89"/>
      <c r="K32" s="90"/>
      <c r="L32" s="91"/>
      <c r="M32" s="87"/>
      <c r="N32" s="92"/>
      <c r="O32" s="92"/>
      <c r="P32" s="93"/>
      <c r="Q32" s="92"/>
    </row>
    <row r="33" spans="1:17" x14ac:dyDescent="0.2">
      <c r="A33" s="397"/>
      <c r="B33" s="397"/>
      <c r="G33" s="94"/>
      <c r="H33" s="94"/>
      <c r="I33" s="95"/>
      <c r="J33" s="96"/>
      <c r="K33" s="96"/>
      <c r="L33" s="97"/>
      <c r="M33" s="92"/>
      <c r="N33" s="92"/>
      <c r="O33" s="92"/>
      <c r="P33" s="93"/>
      <c r="Q33" s="92"/>
    </row>
    <row r="34" spans="1:17" ht="15" x14ac:dyDescent="0.25">
      <c r="A34" s="98" t="s">
        <v>141</v>
      </c>
      <c r="B34" s="98"/>
      <c r="C34" s="98"/>
      <c r="D34" s="98"/>
      <c r="E34" s="98"/>
      <c r="F34" s="99"/>
      <c r="G34" s="99"/>
      <c r="I34" s="91"/>
      <c r="J34" s="91"/>
      <c r="K34" s="91"/>
      <c r="L34" s="97"/>
      <c r="M34" s="92"/>
      <c r="N34" s="92"/>
      <c r="O34" s="92"/>
      <c r="P34" s="93"/>
      <c r="Q34" s="92"/>
    </row>
    <row r="35" spans="1:17" x14ac:dyDescent="0.2">
      <c r="H35" s="94"/>
      <c r="I35" s="91"/>
      <c r="J35" s="92"/>
      <c r="K35" s="92"/>
      <c r="L35" s="91"/>
      <c r="M35" s="87"/>
      <c r="N35" s="92"/>
      <c r="O35" s="92"/>
      <c r="P35" s="93"/>
      <c r="Q35" s="92"/>
    </row>
    <row r="36" spans="1:17" ht="12.75" customHeight="1" x14ac:dyDescent="0.2">
      <c r="G36" s="94"/>
      <c r="I36" s="97"/>
      <c r="J36" s="92"/>
      <c r="K36" s="92"/>
      <c r="L36" s="91"/>
      <c r="M36" s="92"/>
      <c r="N36" s="92"/>
      <c r="O36" s="92"/>
      <c r="P36" s="93"/>
      <c r="Q36" s="92"/>
    </row>
    <row r="37" spans="1:17" x14ac:dyDescent="0.2">
      <c r="I37" s="91"/>
      <c r="J37" s="92"/>
      <c r="K37" s="92"/>
      <c r="L37" s="91"/>
      <c r="M37" s="92"/>
      <c r="N37" s="92"/>
      <c r="O37" s="92"/>
      <c r="P37" s="93"/>
      <c r="Q37" s="92"/>
    </row>
  </sheetData>
  <mergeCells count="41">
    <mergeCell ref="A2:L2"/>
    <mergeCell ref="A3:L4"/>
    <mergeCell ref="A5:L5"/>
    <mergeCell ref="A8:B9"/>
    <mergeCell ref="C8:C9"/>
    <mergeCell ref="D8:D9"/>
    <mergeCell ref="E8:E9"/>
    <mergeCell ref="F8:G8"/>
    <mergeCell ref="H8:H9"/>
    <mergeCell ref="I8:I9"/>
    <mergeCell ref="A14:B14"/>
    <mergeCell ref="J8:J9"/>
    <mergeCell ref="K8:K9"/>
    <mergeCell ref="L8:L9"/>
    <mergeCell ref="M8:M9"/>
    <mergeCell ref="P8:P9"/>
    <mergeCell ref="A10:B10"/>
    <mergeCell ref="A11:B11"/>
    <mergeCell ref="A12:B12"/>
    <mergeCell ref="A13:B13"/>
    <mergeCell ref="N8:N9"/>
    <mergeCell ref="O8:O9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3:B33"/>
    <mergeCell ref="A27:B27"/>
    <mergeCell ref="A28:B28"/>
    <mergeCell ref="A29:B29"/>
    <mergeCell ref="A30:B30"/>
    <mergeCell ref="A31:B31"/>
    <mergeCell ref="A32:B32"/>
  </mergeCells>
  <pageMargins left="0.35433070866141736" right="0" top="0.98425196850393704" bottom="0.98425196850393704" header="0.51181102362204722" footer="0.51181102362204722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9"/>
  <sheetViews>
    <sheetView view="pageBreakPreview" zoomScaleNormal="100" zoomScaleSheetLayoutView="100" workbookViewId="0">
      <pane xSplit="1" ySplit="4" topLeftCell="B26" activePane="bottomRight" state="frozen"/>
      <selection activeCell="W33" sqref="W33"/>
      <selection pane="topRight" activeCell="W33" sqref="W33"/>
      <selection pane="bottomLeft" activeCell="W33" sqref="W33"/>
      <selection pane="bottomRight" activeCell="W33" sqref="W33"/>
    </sheetView>
  </sheetViews>
  <sheetFormatPr defaultRowHeight="15" x14ac:dyDescent="0.25"/>
  <cols>
    <col min="1" max="1" width="28.85546875" style="100" customWidth="1"/>
    <col min="2" max="2" width="13.7109375" style="100" customWidth="1"/>
    <col min="3" max="3" width="12.7109375" style="100" customWidth="1"/>
    <col min="4" max="4" width="13.7109375" style="100" customWidth="1"/>
    <col min="5" max="5" width="15" style="100" customWidth="1"/>
    <col min="6" max="10" width="13.7109375" style="100" customWidth="1"/>
    <col min="11" max="252" width="9.140625" style="100"/>
    <col min="253" max="253" width="19.85546875" style="100" customWidth="1"/>
    <col min="254" max="254" width="11" style="100" customWidth="1"/>
    <col min="255" max="255" width="10.85546875" style="100" customWidth="1"/>
    <col min="256" max="256" width="10.7109375" style="100" customWidth="1"/>
    <col min="257" max="257" width="12.28515625" style="100" customWidth="1"/>
    <col min="258" max="258" width="12" style="100" customWidth="1"/>
    <col min="259" max="259" width="14" style="100" customWidth="1"/>
    <col min="260" max="260" width="12.42578125" style="100" customWidth="1"/>
    <col min="261" max="261" width="13.5703125" style="100" customWidth="1"/>
    <col min="262" max="508" width="9.140625" style="100"/>
    <col min="509" max="509" width="19.85546875" style="100" customWidth="1"/>
    <col min="510" max="510" width="11" style="100" customWidth="1"/>
    <col min="511" max="511" width="10.85546875" style="100" customWidth="1"/>
    <col min="512" max="512" width="10.7109375" style="100" customWidth="1"/>
    <col min="513" max="513" width="12.28515625" style="100" customWidth="1"/>
    <col min="514" max="514" width="12" style="100" customWidth="1"/>
    <col min="515" max="515" width="14" style="100" customWidth="1"/>
    <col min="516" max="516" width="12.42578125" style="100" customWidth="1"/>
    <col min="517" max="517" width="13.5703125" style="100" customWidth="1"/>
    <col min="518" max="764" width="9.140625" style="100"/>
    <col min="765" max="765" width="19.85546875" style="100" customWidth="1"/>
    <col min="766" max="766" width="11" style="100" customWidth="1"/>
    <col min="767" max="767" width="10.85546875" style="100" customWidth="1"/>
    <col min="768" max="768" width="10.7109375" style="100" customWidth="1"/>
    <col min="769" max="769" width="12.28515625" style="100" customWidth="1"/>
    <col min="770" max="770" width="12" style="100" customWidth="1"/>
    <col min="771" max="771" width="14" style="100" customWidth="1"/>
    <col min="772" max="772" width="12.42578125" style="100" customWidth="1"/>
    <col min="773" max="773" width="13.5703125" style="100" customWidth="1"/>
    <col min="774" max="1020" width="9.140625" style="100"/>
    <col min="1021" max="1021" width="19.85546875" style="100" customWidth="1"/>
    <col min="1022" max="1022" width="11" style="100" customWidth="1"/>
    <col min="1023" max="1023" width="10.85546875" style="100" customWidth="1"/>
    <col min="1024" max="1024" width="10.7109375" style="100" customWidth="1"/>
    <col min="1025" max="1025" width="12.28515625" style="100" customWidth="1"/>
    <col min="1026" max="1026" width="12" style="100" customWidth="1"/>
    <col min="1027" max="1027" width="14" style="100" customWidth="1"/>
    <col min="1028" max="1028" width="12.42578125" style="100" customWidth="1"/>
    <col min="1029" max="1029" width="13.5703125" style="100" customWidth="1"/>
    <col min="1030" max="1276" width="9.140625" style="100"/>
    <col min="1277" max="1277" width="19.85546875" style="100" customWidth="1"/>
    <col min="1278" max="1278" width="11" style="100" customWidth="1"/>
    <col min="1279" max="1279" width="10.85546875" style="100" customWidth="1"/>
    <col min="1280" max="1280" width="10.7109375" style="100" customWidth="1"/>
    <col min="1281" max="1281" width="12.28515625" style="100" customWidth="1"/>
    <col min="1282" max="1282" width="12" style="100" customWidth="1"/>
    <col min="1283" max="1283" width="14" style="100" customWidth="1"/>
    <col min="1284" max="1284" width="12.42578125" style="100" customWidth="1"/>
    <col min="1285" max="1285" width="13.5703125" style="100" customWidth="1"/>
    <col min="1286" max="1532" width="9.140625" style="100"/>
    <col min="1533" max="1533" width="19.85546875" style="100" customWidth="1"/>
    <col min="1534" max="1534" width="11" style="100" customWidth="1"/>
    <col min="1535" max="1535" width="10.85546875" style="100" customWidth="1"/>
    <col min="1536" max="1536" width="10.7109375" style="100" customWidth="1"/>
    <col min="1537" max="1537" width="12.28515625" style="100" customWidth="1"/>
    <col min="1538" max="1538" width="12" style="100" customWidth="1"/>
    <col min="1539" max="1539" width="14" style="100" customWidth="1"/>
    <col min="1540" max="1540" width="12.42578125" style="100" customWidth="1"/>
    <col min="1541" max="1541" width="13.5703125" style="100" customWidth="1"/>
    <col min="1542" max="1788" width="9.140625" style="100"/>
    <col min="1789" max="1789" width="19.85546875" style="100" customWidth="1"/>
    <col min="1790" max="1790" width="11" style="100" customWidth="1"/>
    <col min="1791" max="1791" width="10.85546875" style="100" customWidth="1"/>
    <col min="1792" max="1792" width="10.7109375" style="100" customWidth="1"/>
    <col min="1793" max="1793" width="12.28515625" style="100" customWidth="1"/>
    <col min="1794" max="1794" width="12" style="100" customWidth="1"/>
    <col min="1795" max="1795" width="14" style="100" customWidth="1"/>
    <col min="1796" max="1796" width="12.42578125" style="100" customWidth="1"/>
    <col min="1797" max="1797" width="13.5703125" style="100" customWidth="1"/>
    <col min="1798" max="2044" width="9.140625" style="100"/>
    <col min="2045" max="2045" width="19.85546875" style="100" customWidth="1"/>
    <col min="2046" max="2046" width="11" style="100" customWidth="1"/>
    <col min="2047" max="2047" width="10.85546875" style="100" customWidth="1"/>
    <col min="2048" max="2048" width="10.7109375" style="100" customWidth="1"/>
    <col min="2049" max="2049" width="12.28515625" style="100" customWidth="1"/>
    <col min="2050" max="2050" width="12" style="100" customWidth="1"/>
    <col min="2051" max="2051" width="14" style="100" customWidth="1"/>
    <col min="2052" max="2052" width="12.42578125" style="100" customWidth="1"/>
    <col min="2053" max="2053" width="13.5703125" style="100" customWidth="1"/>
    <col min="2054" max="2300" width="9.140625" style="100"/>
    <col min="2301" max="2301" width="19.85546875" style="100" customWidth="1"/>
    <col min="2302" max="2302" width="11" style="100" customWidth="1"/>
    <col min="2303" max="2303" width="10.85546875" style="100" customWidth="1"/>
    <col min="2304" max="2304" width="10.7109375" style="100" customWidth="1"/>
    <col min="2305" max="2305" width="12.28515625" style="100" customWidth="1"/>
    <col min="2306" max="2306" width="12" style="100" customWidth="1"/>
    <col min="2307" max="2307" width="14" style="100" customWidth="1"/>
    <col min="2308" max="2308" width="12.42578125" style="100" customWidth="1"/>
    <col min="2309" max="2309" width="13.5703125" style="100" customWidth="1"/>
    <col min="2310" max="2556" width="9.140625" style="100"/>
    <col min="2557" max="2557" width="19.85546875" style="100" customWidth="1"/>
    <col min="2558" max="2558" width="11" style="100" customWidth="1"/>
    <col min="2559" max="2559" width="10.85546875" style="100" customWidth="1"/>
    <col min="2560" max="2560" width="10.7109375" style="100" customWidth="1"/>
    <col min="2561" max="2561" width="12.28515625" style="100" customWidth="1"/>
    <col min="2562" max="2562" width="12" style="100" customWidth="1"/>
    <col min="2563" max="2563" width="14" style="100" customWidth="1"/>
    <col min="2564" max="2564" width="12.42578125" style="100" customWidth="1"/>
    <col min="2565" max="2565" width="13.5703125" style="100" customWidth="1"/>
    <col min="2566" max="2812" width="9.140625" style="100"/>
    <col min="2813" max="2813" width="19.85546875" style="100" customWidth="1"/>
    <col min="2814" max="2814" width="11" style="100" customWidth="1"/>
    <col min="2815" max="2815" width="10.85546875" style="100" customWidth="1"/>
    <col min="2816" max="2816" width="10.7109375" style="100" customWidth="1"/>
    <col min="2817" max="2817" width="12.28515625" style="100" customWidth="1"/>
    <col min="2818" max="2818" width="12" style="100" customWidth="1"/>
    <col min="2819" max="2819" width="14" style="100" customWidth="1"/>
    <col min="2820" max="2820" width="12.42578125" style="100" customWidth="1"/>
    <col min="2821" max="2821" width="13.5703125" style="100" customWidth="1"/>
    <col min="2822" max="3068" width="9.140625" style="100"/>
    <col min="3069" max="3069" width="19.85546875" style="100" customWidth="1"/>
    <col min="3070" max="3070" width="11" style="100" customWidth="1"/>
    <col min="3071" max="3071" width="10.85546875" style="100" customWidth="1"/>
    <col min="3072" max="3072" width="10.7109375" style="100" customWidth="1"/>
    <col min="3073" max="3073" width="12.28515625" style="100" customWidth="1"/>
    <col min="3074" max="3074" width="12" style="100" customWidth="1"/>
    <col min="3075" max="3075" width="14" style="100" customWidth="1"/>
    <col min="3076" max="3076" width="12.42578125" style="100" customWidth="1"/>
    <col min="3077" max="3077" width="13.5703125" style="100" customWidth="1"/>
    <col min="3078" max="3324" width="9.140625" style="100"/>
    <col min="3325" max="3325" width="19.85546875" style="100" customWidth="1"/>
    <col min="3326" max="3326" width="11" style="100" customWidth="1"/>
    <col min="3327" max="3327" width="10.85546875" style="100" customWidth="1"/>
    <col min="3328" max="3328" width="10.7109375" style="100" customWidth="1"/>
    <col min="3329" max="3329" width="12.28515625" style="100" customWidth="1"/>
    <col min="3330" max="3330" width="12" style="100" customWidth="1"/>
    <col min="3331" max="3331" width="14" style="100" customWidth="1"/>
    <col min="3332" max="3332" width="12.42578125" style="100" customWidth="1"/>
    <col min="3333" max="3333" width="13.5703125" style="100" customWidth="1"/>
    <col min="3334" max="3580" width="9.140625" style="100"/>
    <col min="3581" max="3581" width="19.85546875" style="100" customWidth="1"/>
    <col min="3582" max="3582" width="11" style="100" customWidth="1"/>
    <col min="3583" max="3583" width="10.85546875" style="100" customWidth="1"/>
    <col min="3584" max="3584" width="10.7109375" style="100" customWidth="1"/>
    <col min="3585" max="3585" width="12.28515625" style="100" customWidth="1"/>
    <col min="3586" max="3586" width="12" style="100" customWidth="1"/>
    <col min="3587" max="3587" width="14" style="100" customWidth="1"/>
    <col min="3588" max="3588" width="12.42578125" style="100" customWidth="1"/>
    <col min="3589" max="3589" width="13.5703125" style="100" customWidth="1"/>
    <col min="3590" max="3836" width="9.140625" style="100"/>
    <col min="3837" max="3837" width="19.85546875" style="100" customWidth="1"/>
    <col min="3838" max="3838" width="11" style="100" customWidth="1"/>
    <col min="3839" max="3839" width="10.85546875" style="100" customWidth="1"/>
    <col min="3840" max="3840" width="10.7109375" style="100" customWidth="1"/>
    <col min="3841" max="3841" width="12.28515625" style="100" customWidth="1"/>
    <col min="3842" max="3842" width="12" style="100" customWidth="1"/>
    <col min="3843" max="3843" width="14" style="100" customWidth="1"/>
    <col min="3844" max="3844" width="12.42578125" style="100" customWidth="1"/>
    <col min="3845" max="3845" width="13.5703125" style="100" customWidth="1"/>
    <col min="3846" max="4092" width="9.140625" style="100"/>
    <col min="4093" max="4093" width="19.85546875" style="100" customWidth="1"/>
    <col min="4094" max="4094" width="11" style="100" customWidth="1"/>
    <col min="4095" max="4095" width="10.85546875" style="100" customWidth="1"/>
    <col min="4096" max="4096" width="10.7109375" style="100" customWidth="1"/>
    <col min="4097" max="4097" width="12.28515625" style="100" customWidth="1"/>
    <col min="4098" max="4098" width="12" style="100" customWidth="1"/>
    <col min="4099" max="4099" width="14" style="100" customWidth="1"/>
    <col min="4100" max="4100" width="12.42578125" style="100" customWidth="1"/>
    <col min="4101" max="4101" width="13.5703125" style="100" customWidth="1"/>
    <col min="4102" max="4348" width="9.140625" style="100"/>
    <col min="4349" max="4349" width="19.85546875" style="100" customWidth="1"/>
    <col min="4350" max="4350" width="11" style="100" customWidth="1"/>
    <col min="4351" max="4351" width="10.85546875" style="100" customWidth="1"/>
    <col min="4352" max="4352" width="10.7109375" style="100" customWidth="1"/>
    <col min="4353" max="4353" width="12.28515625" style="100" customWidth="1"/>
    <col min="4354" max="4354" width="12" style="100" customWidth="1"/>
    <col min="4355" max="4355" width="14" style="100" customWidth="1"/>
    <col min="4356" max="4356" width="12.42578125" style="100" customWidth="1"/>
    <col min="4357" max="4357" width="13.5703125" style="100" customWidth="1"/>
    <col min="4358" max="4604" width="9.140625" style="100"/>
    <col min="4605" max="4605" width="19.85546875" style="100" customWidth="1"/>
    <col min="4606" max="4606" width="11" style="100" customWidth="1"/>
    <col min="4607" max="4607" width="10.85546875" style="100" customWidth="1"/>
    <col min="4608" max="4608" width="10.7109375" style="100" customWidth="1"/>
    <col min="4609" max="4609" width="12.28515625" style="100" customWidth="1"/>
    <col min="4610" max="4610" width="12" style="100" customWidth="1"/>
    <col min="4611" max="4611" width="14" style="100" customWidth="1"/>
    <col min="4612" max="4612" width="12.42578125" style="100" customWidth="1"/>
    <col min="4613" max="4613" width="13.5703125" style="100" customWidth="1"/>
    <col min="4614" max="4860" width="9.140625" style="100"/>
    <col min="4861" max="4861" width="19.85546875" style="100" customWidth="1"/>
    <col min="4862" max="4862" width="11" style="100" customWidth="1"/>
    <col min="4863" max="4863" width="10.85546875" style="100" customWidth="1"/>
    <col min="4864" max="4864" width="10.7109375" style="100" customWidth="1"/>
    <col min="4865" max="4865" width="12.28515625" style="100" customWidth="1"/>
    <col min="4866" max="4866" width="12" style="100" customWidth="1"/>
    <col min="4867" max="4867" width="14" style="100" customWidth="1"/>
    <col min="4868" max="4868" width="12.42578125" style="100" customWidth="1"/>
    <col min="4869" max="4869" width="13.5703125" style="100" customWidth="1"/>
    <col min="4870" max="5116" width="9.140625" style="100"/>
    <col min="5117" max="5117" width="19.85546875" style="100" customWidth="1"/>
    <col min="5118" max="5118" width="11" style="100" customWidth="1"/>
    <col min="5119" max="5119" width="10.85546875" style="100" customWidth="1"/>
    <col min="5120" max="5120" width="10.7109375" style="100" customWidth="1"/>
    <col min="5121" max="5121" width="12.28515625" style="100" customWidth="1"/>
    <col min="5122" max="5122" width="12" style="100" customWidth="1"/>
    <col min="5123" max="5123" width="14" style="100" customWidth="1"/>
    <col min="5124" max="5124" width="12.42578125" style="100" customWidth="1"/>
    <col min="5125" max="5125" width="13.5703125" style="100" customWidth="1"/>
    <col min="5126" max="5372" width="9.140625" style="100"/>
    <col min="5373" max="5373" width="19.85546875" style="100" customWidth="1"/>
    <col min="5374" max="5374" width="11" style="100" customWidth="1"/>
    <col min="5375" max="5375" width="10.85546875" style="100" customWidth="1"/>
    <col min="5376" max="5376" width="10.7109375" style="100" customWidth="1"/>
    <col min="5377" max="5377" width="12.28515625" style="100" customWidth="1"/>
    <col min="5378" max="5378" width="12" style="100" customWidth="1"/>
    <col min="5379" max="5379" width="14" style="100" customWidth="1"/>
    <col min="5380" max="5380" width="12.42578125" style="100" customWidth="1"/>
    <col min="5381" max="5381" width="13.5703125" style="100" customWidth="1"/>
    <col min="5382" max="5628" width="9.140625" style="100"/>
    <col min="5629" max="5629" width="19.85546875" style="100" customWidth="1"/>
    <col min="5630" max="5630" width="11" style="100" customWidth="1"/>
    <col min="5631" max="5631" width="10.85546875" style="100" customWidth="1"/>
    <col min="5632" max="5632" width="10.7109375" style="100" customWidth="1"/>
    <col min="5633" max="5633" width="12.28515625" style="100" customWidth="1"/>
    <col min="5634" max="5634" width="12" style="100" customWidth="1"/>
    <col min="5635" max="5635" width="14" style="100" customWidth="1"/>
    <col min="5636" max="5636" width="12.42578125" style="100" customWidth="1"/>
    <col min="5637" max="5637" width="13.5703125" style="100" customWidth="1"/>
    <col min="5638" max="5884" width="9.140625" style="100"/>
    <col min="5885" max="5885" width="19.85546875" style="100" customWidth="1"/>
    <col min="5886" max="5886" width="11" style="100" customWidth="1"/>
    <col min="5887" max="5887" width="10.85546875" style="100" customWidth="1"/>
    <col min="5888" max="5888" width="10.7109375" style="100" customWidth="1"/>
    <col min="5889" max="5889" width="12.28515625" style="100" customWidth="1"/>
    <col min="5890" max="5890" width="12" style="100" customWidth="1"/>
    <col min="5891" max="5891" width="14" style="100" customWidth="1"/>
    <col min="5892" max="5892" width="12.42578125" style="100" customWidth="1"/>
    <col min="5893" max="5893" width="13.5703125" style="100" customWidth="1"/>
    <col min="5894" max="6140" width="9.140625" style="100"/>
    <col min="6141" max="6141" width="19.85546875" style="100" customWidth="1"/>
    <col min="6142" max="6142" width="11" style="100" customWidth="1"/>
    <col min="6143" max="6143" width="10.85546875" style="100" customWidth="1"/>
    <col min="6144" max="6144" width="10.7109375" style="100" customWidth="1"/>
    <col min="6145" max="6145" width="12.28515625" style="100" customWidth="1"/>
    <col min="6146" max="6146" width="12" style="100" customWidth="1"/>
    <col min="6147" max="6147" width="14" style="100" customWidth="1"/>
    <col min="6148" max="6148" width="12.42578125" style="100" customWidth="1"/>
    <col min="6149" max="6149" width="13.5703125" style="100" customWidth="1"/>
    <col min="6150" max="6396" width="9.140625" style="100"/>
    <col min="6397" max="6397" width="19.85546875" style="100" customWidth="1"/>
    <col min="6398" max="6398" width="11" style="100" customWidth="1"/>
    <col min="6399" max="6399" width="10.85546875" style="100" customWidth="1"/>
    <col min="6400" max="6400" width="10.7109375" style="100" customWidth="1"/>
    <col min="6401" max="6401" width="12.28515625" style="100" customWidth="1"/>
    <col min="6402" max="6402" width="12" style="100" customWidth="1"/>
    <col min="6403" max="6403" width="14" style="100" customWidth="1"/>
    <col min="6404" max="6404" width="12.42578125" style="100" customWidth="1"/>
    <col min="6405" max="6405" width="13.5703125" style="100" customWidth="1"/>
    <col min="6406" max="6652" width="9.140625" style="100"/>
    <col min="6653" max="6653" width="19.85546875" style="100" customWidth="1"/>
    <col min="6654" max="6654" width="11" style="100" customWidth="1"/>
    <col min="6655" max="6655" width="10.85546875" style="100" customWidth="1"/>
    <col min="6656" max="6656" width="10.7109375" style="100" customWidth="1"/>
    <col min="6657" max="6657" width="12.28515625" style="100" customWidth="1"/>
    <col min="6658" max="6658" width="12" style="100" customWidth="1"/>
    <col min="6659" max="6659" width="14" style="100" customWidth="1"/>
    <col min="6660" max="6660" width="12.42578125" style="100" customWidth="1"/>
    <col min="6661" max="6661" width="13.5703125" style="100" customWidth="1"/>
    <col min="6662" max="6908" width="9.140625" style="100"/>
    <col min="6909" max="6909" width="19.85546875" style="100" customWidth="1"/>
    <col min="6910" max="6910" width="11" style="100" customWidth="1"/>
    <col min="6911" max="6911" width="10.85546875" style="100" customWidth="1"/>
    <col min="6912" max="6912" width="10.7109375" style="100" customWidth="1"/>
    <col min="6913" max="6913" width="12.28515625" style="100" customWidth="1"/>
    <col min="6914" max="6914" width="12" style="100" customWidth="1"/>
    <col min="6915" max="6915" width="14" style="100" customWidth="1"/>
    <col min="6916" max="6916" width="12.42578125" style="100" customWidth="1"/>
    <col min="6917" max="6917" width="13.5703125" style="100" customWidth="1"/>
    <col min="6918" max="7164" width="9.140625" style="100"/>
    <col min="7165" max="7165" width="19.85546875" style="100" customWidth="1"/>
    <col min="7166" max="7166" width="11" style="100" customWidth="1"/>
    <col min="7167" max="7167" width="10.85546875" style="100" customWidth="1"/>
    <col min="7168" max="7168" width="10.7109375" style="100" customWidth="1"/>
    <col min="7169" max="7169" width="12.28515625" style="100" customWidth="1"/>
    <col min="7170" max="7170" width="12" style="100" customWidth="1"/>
    <col min="7171" max="7171" width="14" style="100" customWidth="1"/>
    <col min="7172" max="7172" width="12.42578125" style="100" customWidth="1"/>
    <col min="7173" max="7173" width="13.5703125" style="100" customWidth="1"/>
    <col min="7174" max="7420" width="9.140625" style="100"/>
    <col min="7421" max="7421" width="19.85546875" style="100" customWidth="1"/>
    <col min="7422" max="7422" width="11" style="100" customWidth="1"/>
    <col min="7423" max="7423" width="10.85546875" style="100" customWidth="1"/>
    <col min="7424" max="7424" width="10.7109375" style="100" customWidth="1"/>
    <col min="7425" max="7425" width="12.28515625" style="100" customWidth="1"/>
    <col min="7426" max="7426" width="12" style="100" customWidth="1"/>
    <col min="7427" max="7427" width="14" style="100" customWidth="1"/>
    <col min="7428" max="7428" width="12.42578125" style="100" customWidth="1"/>
    <col min="7429" max="7429" width="13.5703125" style="100" customWidth="1"/>
    <col min="7430" max="7676" width="9.140625" style="100"/>
    <col min="7677" max="7677" width="19.85546875" style="100" customWidth="1"/>
    <col min="7678" max="7678" width="11" style="100" customWidth="1"/>
    <col min="7679" max="7679" width="10.85546875" style="100" customWidth="1"/>
    <col min="7680" max="7680" width="10.7109375" style="100" customWidth="1"/>
    <col min="7681" max="7681" width="12.28515625" style="100" customWidth="1"/>
    <col min="7682" max="7682" width="12" style="100" customWidth="1"/>
    <col min="7683" max="7683" width="14" style="100" customWidth="1"/>
    <col min="7684" max="7684" width="12.42578125" style="100" customWidth="1"/>
    <col min="7685" max="7685" width="13.5703125" style="100" customWidth="1"/>
    <col min="7686" max="7932" width="9.140625" style="100"/>
    <col min="7933" max="7933" width="19.85546875" style="100" customWidth="1"/>
    <col min="7934" max="7934" width="11" style="100" customWidth="1"/>
    <col min="7935" max="7935" width="10.85546875" style="100" customWidth="1"/>
    <col min="7936" max="7936" width="10.7109375" style="100" customWidth="1"/>
    <col min="7937" max="7937" width="12.28515625" style="100" customWidth="1"/>
    <col min="7938" max="7938" width="12" style="100" customWidth="1"/>
    <col min="7939" max="7939" width="14" style="100" customWidth="1"/>
    <col min="7940" max="7940" width="12.42578125" style="100" customWidth="1"/>
    <col min="7941" max="7941" width="13.5703125" style="100" customWidth="1"/>
    <col min="7942" max="8188" width="9.140625" style="100"/>
    <col min="8189" max="8189" width="19.85546875" style="100" customWidth="1"/>
    <col min="8190" max="8190" width="11" style="100" customWidth="1"/>
    <col min="8191" max="8191" width="10.85546875" style="100" customWidth="1"/>
    <col min="8192" max="8192" width="10.7109375" style="100" customWidth="1"/>
    <col min="8193" max="8193" width="12.28515625" style="100" customWidth="1"/>
    <col min="8194" max="8194" width="12" style="100" customWidth="1"/>
    <col min="8195" max="8195" width="14" style="100" customWidth="1"/>
    <col min="8196" max="8196" width="12.42578125" style="100" customWidth="1"/>
    <col min="8197" max="8197" width="13.5703125" style="100" customWidth="1"/>
    <col min="8198" max="8444" width="9.140625" style="100"/>
    <col min="8445" max="8445" width="19.85546875" style="100" customWidth="1"/>
    <col min="8446" max="8446" width="11" style="100" customWidth="1"/>
    <col min="8447" max="8447" width="10.85546875" style="100" customWidth="1"/>
    <col min="8448" max="8448" width="10.7109375" style="100" customWidth="1"/>
    <col min="8449" max="8449" width="12.28515625" style="100" customWidth="1"/>
    <col min="8450" max="8450" width="12" style="100" customWidth="1"/>
    <col min="8451" max="8451" width="14" style="100" customWidth="1"/>
    <col min="8452" max="8452" width="12.42578125" style="100" customWidth="1"/>
    <col min="8453" max="8453" width="13.5703125" style="100" customWidth="1"/>
    <col min="8454" max="8700" width="9.140625" style="100"/>
    <col min="8701" max="8701" width="19.85546875" style="100" customWidth="1"/>
    <col min="8702" max="8702" width="11" style="100" customWidth="1"/>
    <col min="8703" max="8703" width="10.85546875" style="100" customWidth="1"/>
    <col min="8704" max="8704" width="10.7109375" style="100" customWidth="1"/>
    <col min="8705" max="8705" width="12.28515625" style="100" customWidth="1"/>
    <col min="8706" max="8706" width="12" style="100" customWidth="1"/>
    <col min="8707" max="8707" width="14" style="100" customWidth="1"/>
    <col min="8708" max="8708" width="12.42578125" style="100" customWidth="1"/>
    <col min="8709" max="8709" width="13.5703125" style="100" customWidth="1"/>
    <col min="8710" max="8956" width="9.140625" style="100"/>
    <col min="8957" max="8957" width="19.85546875" style="100" customWidth="1"/>
    <col min="8958" max="8958" width="11" style="100" customWidth="1"/>
    <col min="8959" max="8959" width="10.85546875" style="100" customWidth="1"/>
    <col min="8960" max="8960" width="10.7109375" style="100" customWidth="1"/>
    <col min="8961" max="8961" width="12.28515625" style="100" customWidth="1"/>
    <col min="8962" max="8962" width="12" style="100" customWidth="1"/>
    <col min="8963" max="8963" width="14" style="100" customWidth="1"/>
    <col min="8964" max="8964" width="12.42578125" style="100" customWidth="1"/>
    <col min="8965" max="8965" width="13.5703125" style="100" customWidth="1"/>
    <col min="8966" max="9212" width="9.140625" style="100"/>
    <col min="9213" max="9213" width="19.85546875" style="100" customWidth="1"/>
    <col min="9214" max="9214" width="11" style="100" customWidth="1"/>
    <col min="9215" max="9215" width="10.85546875" style="100" customWidth="1"/>
    <col min="9216" max="9216" width="10.7109375" style="100" customWidth="1"/>
    <col min="9217" max="9217" width="12.28515625" style="100" customWidth="1"/>
    <col min="9218" max="9218" width="12" style="100" customWidth="1"/>
    <col min="9219" max="9219" width="14" style="100" customWidth="1"/>
    <col min="9220" max="9220" width="12.42578125" style="100" customWidth="1"/>
    <col min="9221" max="9221" width="13.5703125" style="100" customWidth="1"/>
    <col min="9222" max="9468" width="9.140625" style="100"/>
    <col min="9469" max="9469" width="19.85546875" style="100" customWidth="1"/>
    <col min="9470" max="9470" width="11" style="100" customWidth="1"/>
    <col min="9471" max="9471" width="10.85546875" style="100" customWidth="1"/>
    <col min="9472" max="9472" width="10.7109375" style="100" customWidth="1"/>
    <col min="9473" max="9473" width="12.28515625" style="100" customWidth="1"/>
    <col min="9474" max="9474" width="12" style="100" customWidth="1"/>
    <col min="9475" max="9475" width="14" style="100" customWidth="1"/>
    <col min="9476" max="9476" width="12.42578125" style="100" customWidth="1"/>
    <col min="9477" max="9477" width="13.5703125" style="100" customWidth="1"/>
    <col min="9478" max="9724" width="9.140625" style="100"/>
    <col min="9725" max="9725" width="19.85546875" style="100" customWidth="1"/>
    <col min="9726" max="9726" width="11" style="100" customWidth="1"/>
    <col min="9727" max="9727" width="10.85546875" style="100" customWidth="1"/>
    <col min="9728" max="9728" width="10.7109375" style="100" customWidth="1"/>
    <col min="9729" max="9729" width="12.28515625" style="100" customWidth="1"/>
    <col min="9730" max="9730" width="12" style="100" customWidth="1"/>
    <col min="9731" max="9731" width="14" style="100" customWidth="1"/>
    <col min="9732" max="9732" width="12.42578125" style="100" customWidth="1"/>
    <col min="9733" max="9733" width="13.5703125" style="100" customWidth="1"/>
    <col min="9734" max="9980" width="9.140625" style="100"/>
    <col min="9981" max="9981" width="19.85546875" style="100" customWidth="1"/>
    <col min="9982" max="9982" width="11" style="100" customWidth="1"/>
    <col min="9983" max="9983" width="10.85546875" style="100" customWidth="1"/>
    <col min="9984" max="9984" width="10.7109375" style="100" customWidth="1"/>
    <col min="9985" max="9985" width="12.28515625" style="100" customWidth="1"/>
    <col min="9986" max="9986" width="12" style="100" customWidth="1"/>
    <col min="9987" max="9987" width="14" style="100" customWidth="1"/>
    <col min="9988" max="9988" width="12.42578125" style="100" customWidth="1"/>
    <col min="9989" max="9989" width="13.5703125" style="100" customWidth="1"/>
    <col min="9990" max="10236" width="9.140625" style="100"/>
    <col min="10237" max="10237" width="19.85546875" style="100" customWidth="1"/>
    <col min="10238" max="10238" width="11" style="100" customWidth="1"/>
    <col min="10239" max="10239" width="10.85546875" style="100" customWidth="1"/>
    <col min="10240" max="10240" width="10.7109375" style="100" customWidth="1"/>
    <col min="10241" max="10241" width="12.28515625" style="100" customWidth="1"/>
    <col min="10242" max="10242" width="12" style="100" customWidth="1"/>
    <col min="10243" max="10243" width="14" style="100" customWidth="1"/>
    <col min="10244" max="10244" width="12.42578125" style="100" customWidth="1"/>
    <col min="10245" max="10245" width="13.5703125" style="100" customWidth="1"/>
    <col min="10246" max="10492" width="9.140625" style="100"/>
    <col min="10493" max="10493" width="19.85546875" style="100" customWidth="1"/>
    <col min="10494" max="10494" width="11" style="100" customWidth="1"/>
    <col min="10495" max="10495" width="10.85546875" style="100" customWidth="1"/>
    <col min="10496" max="10496" width="10.7109375" style="100" customWidth="1"/>
    <col min="10497" max="10497" width="12.28515625" style="100" customWidth="1"/>
    <col min="10498" max="10498" width="12" style="100" customWidth="1"/>
    <col min="10499" max="10499" width="14" style="100" customWidth="1"/>
    <col min="10500" max="10500" width="12.42578125" style="100" customWidth="1"/>
    <col min="10501" max="10501" width="13.5703125" style="100" customWidth="1"/>
    <col min="10502" max="10748" width="9.140625" style="100"/>
    <col min="10749" max="10749" width="19.85546875" style="100" customWidth="1"/>
    <col min="10750" max="10750" width="11" style="100" customWidth="1"/>
    <col min="10751" max="10751" width="10.85546875" style="100" customWidth="1"/>
    <col min="10752" max="10752" width="10.7109375" style="100" customWidth="1"/>
    <col min="10753" max="10753" width="12.28515625" style="100" customWidth="1"/>
    <col min="10754" max="10754" width="12" style="100" customWidth="1"/>
    <col min="10755" max="10755" width="14" style="100" customWidth="1"/>
    <col min="10756" max="10756" width="12.42578125" style="100" customWidth="1"/>
    <col min="10757" max="10757" width="13.5703125" style="100" customWidth="1"/>
    <col min="10758" max="11004" width="9.140625" style="100"/>
    <col min="11005" max="11005" width="19.85546875" style="100" customWidth="1"/>
    <col min="11006" max="11006" width="11" style="100" customWidth="1"/>
    <col min="11007" max="11007" width="10.85546875" style="100" customWidth="1"/>
    <col min="11008" max="11008" width="10.7109375" style="100" customWidth="1"/>
    <col min="11009" max="11009" width="12.28515625" style="100" customWidth="1"/>
    <col min="11010" max="11010" width="12" style="100" customWidth="1"/>
    <col min="11011" max="11011" width="14" style="100" customWidth="1"/>
    <col min="11012" max="11012" width="12.42578125" style="100" customWidth="1"/>
    <col min="11013" max="11013" width="13.5703125" style="100" customWidth="1"/>
    <col min="11014" max="11260" width="9.140625" style="100"/>
    <col min="11261" max="11261" width="19.85546875" style="100" customWidth="1"/>
    <col min="11262" max="11262" width="11" style="100" customWidth="1"/>
    <col min="11263" max="11263" width="10.85546875" style="100" customWidth="1"/>
    <col min="11264" max="11264" width="10.7109375" style="100" customWidth="1"/>
    <col min="11265" max="11265" width="12.28515625" style="100" customWidth="1"/>
    <col min="11266" max="11266" width="12" style="100" customWidth="1"/>
    <col min="11267" max="11267" width="14" style="100" customWidth="1"/>
    <col min="11268" max="11268" width="12.42578125" style="100" customWidth="1"/>
    <col min="11269" max="11269" width="13.5703125" style="100" customWidth="1"/>
    <col min="11270" max="11516" width="9.140625" style="100"/>
    <col min="11517" max="11517" width="19.85546875" style="100" customWidth="1"/>
    <col min="11518" max="11518" width="11" style="100" customWidth="1"/>
    <col min="11519" max="11519" width="10.85546875" style="100" customWidth="1"/>
    <col min="11520" max="11520" width="10.7109375" style="100" customWidth="1"/>
    <col min="11521" max="11521" width="12.28515625" style="100" customWidth="1"/>
    <col min="11522" max="11522" width="12" style="100" customWidth="1"/>
    <col min="11523" max="11523" width="14" style="100" customWidth="1"/>
    <col min="11524" max="11524" width="12.42578125" style="100" customWidth="1"/>
    <col min="11525" max="11525" width="13.5703125" style="100" customWidth="1"/>
    <col min="11526" max="11772" width="9.140625" style="100"/>
    <col min="11773" max="11773" width="19.85546875" style="100" customWidth="1"/>
    <col min="11774" max="11774" width="11" style="100" customWidth="1"/>
    <col min="11775" max="11775" width="10.85546875" style="100" customWidth="1"/>
    <col min="11776" max="11776" width="10.7109375" style="100" customWidth="1"/>
    <col min="11777" max="11777" width="12.28515625" style="100" customWidth="1"/>
    <col min="11778" max="11778" width="12" style="100" customWidth="1"/>
    <col min="11779" max="11779" width="14" style="100" customWidth="1"/>
    <col min="11780" max="11780" width="12.42578125" style="100" customWidth="1"/>
    <col min="11781" max="11781" width="13.5703125" style="100" customWidth="1"/>
    <col min="11782" max="12028" width="9.140625" style="100"/>
    <col min="12029" max="12029" width="19.85546875" style="100" customWidth="1"/>
    <col min="12030" max="12030" width="11" style="100" customWidth="1"/>
    <col min="12031" max="12031" width="10.85546875" style="100" customWidth="1"/>
    <col min="12032" max="12032" width="10.7109375" style="100" customWidth="1"/>
    <col min="12033" max="12033" width="12.28515625" style="100" customWidth="1"/>
    <col min="12034" max="12034" width="12" style="100" customWidth="1"/>
    <col min="12035" max="12035" width="14" style="100" customWidth="1"/>
    <col min="12036" max="12036" width="12.42578125" style="100" customWidth="1"/>
    <col min="12037" max="12037" width="13.5703125" style="100" customWidth="1"/>
    <col min="12038" max="12284" width="9.140625" style="100"/>
    <col min="12285" max="12285" width="19.85546875" style="100" customWidth="1"/>
    <col min="12286" max="12286" width="11" style="100" customWidth="1"/>
    <col min="12287" max="12287" width="10.85546875" style="100" customWidth="1"/>
    <col min="12288" max="12288" width="10.7109375" style="100" customWidth="1"/>
    <col min="12289" max="12289" width="12.28515625" style="100" customWidth="1"/>
    <col min="12290" max="12290" width="12" style="100" customWidth="1"/>
    <col min="12291" max="12291" width="14" style="100" customWidth="1"/>
    <col min="12292" max="12292" width="12.42578125" style="100" customWidth="1"/>
    <col min="12293" max="12293" width="13.5703125" style="100" customWidth="1"/>
    <col min="12294" max="12540" width="9.140625" style="100"/>
    <col min="12541" max="12541" width="19.85546875" style="100" customWidth="1"/>
    <col min="12542" max="12542" width="11" style="100" customWidth="1"/>
    <col min="12543" max="12543" width="10.85546875" style="100" customWidth="1"/>
    <col min="12544" max="12544" width="10.7109375" style="100" customWidth="1"/>
    <col min="12545" max="12545" width="12.28515625" style="100" customWidth="1"/>
    <col min="12546" max="12546" width="12" style="100" customWidth="1"/>
    <col min="12547" max="12547" width="14" style="100" customWidth="1"/>
    <col min="12548" max="12548" width="12.42578125" style="100" customWidth="1"/>
    <col min="12549" max="12549" width="13.5703125" style="100" customWidth="1"/>
    <col min="12550" max="12796" width="9.140625" style="100"/>
    <col min="12797" max="12797" width="19.85546875" style="100" customWidth="1"/>
    <col min="12798" max="12798" width="11" style="100" customWidth="1"/>
    <col min="12799" max="12799" width="10.85546875" style="100" customWidth="1"/>
    <col min="12800" max="12800" width="10.7109375" style="100" customWidth="1"/>
    <col min="12801" max="12801" width="12.28515625" style="100" customWidth="1"/>
    <col min="12802" max="12802" width="12" style="100" customWidth="1"/>
    <col min="12803" max="12803" width="14" style="100" customWidth="1"/>
    <col min="12804" max="12804" width="12.42578125" style="100" customWidth="1"/>
    <col min="12805" max="12805" width="13.5703125" style="100" customWidth="1"/>
    <col min="12806" max="13052" width="9.140625" style="100"/>
    <col min="13053" max="13053" width="19.85546875" style="100" customWidth="1"/>
    <col min="13054" max="13054" width="11" style="100" customWidth="1"/>
    <col min="13055" max="13055" width="10.85546875" style="100" customWidth="1"/>
    <col min="13056" max="13056" width="10.7109375" style="100" customWidth="1"/>
    <col min="13057" max="13057" width="12.28515625" style="100" customWidth="1"/>
    <col min="13058" max="13058" width="12" style="100" customWidth="1"/>
    <col min="13059" max="13059" width="14" style="100" customWidth="1"/>
    <col min="13060" max="13060" width="12.42578125" style="100" customWidth="1"/>
    <col min="13061" max="13061" width="13.5703125" style="100" customWidth="1"/>
    <col min="13062" max="13308" width="9.140625" style="100"/>
    <col min="13309" max="13309" width="19.85546875" style="100" customWidth="1"/>
    <col min="13310" max="13310" width="11" style="100" customWidth="1"/>
    <col min="13311" max="13311" width="10.85546875" style="100" customWidth="1"/>
    <col min="13312" max="13312" width="10.7109375" style="100" customWidth="1"/>
    <col min="13313" max="13313" width="12.28515625" style="100" customWidth="1"/>
    <col min="13314" max="13314" width="12" style="100" customWidth="1"/>
    <col min="13315" max="13315" width="14" style="100" customWidth="1"/>
    <col min="13316" max="13316" width="12.42578125" style="100" customWidth="1"/>
    <col min="13317" max="13317" width="13.5703125" style="100" customWidth="1"/>
    <col min="13318" max="13564" width="9.140625" style="100"/>
    <col min="13565" max="13565" width="19.85546875" style="100" customWidth="1"/>
    <col min="13566" max="13566" width="11" style="100" customWidth="1"/>
    <col min="13567" max="13567" width="10.85546875" style="100" customWidth="1"/>
    <col min="13568" max="13568" width="10.7109375" style="100" customWidth="1"/>
    <col min="13569" max="13569" width="12.28515625" style="100" customWidth="1"/>
    <col min="13570" max="13570" width="12" style="100" customWidth="1"/>
    <col min="13571" max="13571" width="14" style="100" customWidth="1"/>
    <col min="13572" max="13572" width="12.42578125" style="100" customWidth="1"/>
    <col min="13573" max="13573" width="13.5703125" style="100" customWidth="1"/>
    <col min="13574" max="13820" width="9.140625" style="100"/>
    <col min="13821" max="13821" width="19.85546875" style="100" customWidth="1"/>
    <col min="13822" max="13822" width="11" style="100" customWidth="1"/>
    <col min="13823" max="13823" width="10.85546875" style="100" customWidth="1"/>
    <col min="13824" max="13824" width="10.7109375" style="100" customWidth="1"/>
    <col min="13825" max="13825" width="12.28515625" style="100" customWidth="1"/>
    <col min="13826" max="13826" width="12" style="100" customWidth="1"/>
    <col min="13827" max="13827" width="14" style="100" customWidth="1"/>
    <col min="13828" max="13828" width="12.42578125" style="100" customWidth="1"/>
    <col min="13829" max="13829" width="13.5703125" style="100" customWidth="1"/>
    <col min="13830" max="14076" width="9.140625" style="100"/>
    <col min="14077" max="14077" width="19.85546875" style="100" customWidth="1"/>
    <col min="14078" max="14078" width="11" style="100" customWidth="1"/>
    <col min="14079" max="14079" width="10.85546875" style="100" customWidth="1"/>
    <col min="14080" max="14080" width="10.7109375" style="100" customWidth="1"/>
    <col min="14081" max="14081" width="12.28515625" style="100" customWidth="1"/>
    <col min="14082" max="14082" width="12" style="100" customWidth="1"/>
    <col min="14083" max="14083" width="14" style="100" customWidth="1"/>
    <col min="14084" max="14084" width="12.42578125" style="100" customWidth="1"/>
    <col min="14085" max="14085" width="13.5703125" style="100" customWidth="1"/>
    <col min="14086" max="14332" width="9.140625" style="100"/>
    <col min="14333" max="14333" width="19.85546875" style="100" customWidth="1"/>
    <col min="14334" max="14334" width="11" style="100" customWidth="1"/>
    <col min="14335" max="14335" width="10.85546875" style="100" customWidth="1"/>
    <col min="14336" max="14336" width="10.7109375" style="100" customWidth="1"/>
    <col min="14337" max="14337" width="12.28515625" style="100" customWidth="1"/>
    <col min="14338" max="14338" width="12" style="100" customWidth="1"/>
    <col min="14339" max="14339" width="14" style="100" customWidth="1"/>
    <col min="14340" max="14340" width="12.42578125" style="100" customWidth="1"/>
    <col min="14341" max="14341" width="13.5703125" style="100" customWidth="1"/>
    <col min="14342" max="14588" width="9.140625" style="100"/>
    <col min="14589" max="14589" width="19.85546875" style="100" customWidth="1"/>
    <col min="14590" max="14590" width="11" style="100" customWidth="1"/>
    <col min="14591" max="14591" width="10.85546875" style="100" customWidth="1"/>
    <col min="14592" max="14592" width="10.7109375" style="100" customWidth="1"/>
    <col min="14593" max="14593" width="12.28515625" style="100" customWidth="1"/>
    <col min="14594" max="14594" width="12" style="100" customWidth="1"/>
    <col min="14595" max="14595" width="14" style="100" customWidth="1"/>
    <col min="14596" max="14596" width="12.42578125" style="100" customWidth="1"/>
    <col min="14597" max="14597" width="13.5703125" style="100" customWidth="1"/>
    <col min="14598" max="14844" width="9.140625" style="100"/>
    <col min="14845" max="14845" width="19.85546875" style="100" customWidth="1"/>
    <col min="14846" max="14846" width="11" style="100" customWidth="1"/>
    <col min="14847" max="14847" width="10.85546875" style="100" customWidth="1"/>
    <col min="14848" max="14848" width="10.7109375" style="100" customWidth="1"/>
    <col min="14849" max="14849" width="12.28515625" style="100" customWidth="1"/>
    <col min="14850" max="14850" width="12" style="100" customWidth="1"/>
    <col min="14851" max="14851" width="14" style="100" customWidth="1"/>
    <col min="14852" max="14852" width="12.42578125" style="100" customWidth="1"/>
    <col min="14853" max="14853" width="13.5703125" style="100" customWidth="1"/>
    <col min="14854" max="15100" width="9.140625" style="100"/>
    <col min="15101" max="15101" width="19.85546875" style="100" customWidth="1"/>
    <col min="15102" max="15102" width="11" style="100" customWidth="1"/>
    <col min="15103" max="15103" width="10.85546875" style="100" customWidth="1"/>
    <col min="15104" max="15104" width="10.7109375" style="100" customWidth="1"/>
    <col min="15105" max="15105" width="12.28515625" style="100" customWidth="1"/>
    <col min="15106" max="15106" width="12" style="100" customWidth="1"/>
    <col min="15107" max="15107" width="14" style="100" customWidth="1"/>
    <col min="15108" max="15108" width="12.42578125" style="100" customWidth="1"/>
    <col min="15109" max="15109" width="13.5703125" style="100" customWidth="1"/>
    <col min="15110" max="15356" width="9.140625" style="100"/>
    <col min="15357" max="15357" width="19.85546875" style="100" customWidth="1"/>
    <col min="15358" max="15358" width="11" style="100" customWidth="1"/>
    <col min="15359" max="15359" width="10.85546875" style="100" customWidth="1"/>
    <col min="15360" max="15360" width="10.7109375" style="100" customWidth="1"/>
    <col min="15361" max="15361" width="12.28515625" style="100" customWidth="1"/>
    <col min="15362" max="15362" width="12" style="100" customWidth="1"/>
    <col min="15363" max="15363" width="14" style="100" customWidth="1"/>
    <col min="15364" max="15364" width="12.42578125" style="100" customWidth="1"/>
    <col min="15365" max="15365" width="13.5703125" style="100" customWidth="1"/>
    <col min="15366" max="15612" width="9.140625" style="100"/>
    <col min="15613" max="15613" width="19.85546875" style="100" customWidth="1"/>
    <col min="15614" max="15614" width="11" style="100" customWidth="1"/>
    <col min="15615" max="15615" width="10.85546875" style="100" customWidth="1"/>
    <col min="15616" max="15616" width="10.7109375" style="100" customWidth="1"/>
    <col min="15617" max="15617" width="12.28515625" style="100" customWidth="1"/>
    <col min="15618" max="15618" width="12" style="100" customWidth="1"/>
    <col min="15619" max="15619" width="14" style="100" customWidth="1"/>
    <col min="15620" max="15620" width="12.42578125" style="100" customWidth="1"/>
    <col min="15621" max="15621" width="13.5703125" style="100" customWidth="1"/>
    <col min="15622" max="15868" width="9.140625" style="100"/>
    <col min="15869" max="15869" width="19.85546875" style="100" customWidth="1"/>
    <col min="15870" max="15870" width="11" style="100" customWidth="1"/>
    <col min="15871" max="15871" width="10.85546875" style="100" customWidth="1"/>
    <col min="15872" max="15872" width="10.7109375" style="100" customWidth="1"/>
    <col min="15873" max="15873" width="12.28515625" style="100" customWidth="1"/>
    <col min="15874" max="15874" width="12" style="100" customWidth="1"/>
    <col min="15875" max="15875" width="14" style="100" customWidth="1"/>
    <col min="15876" max="15876" width="12.42578125" style="100" customWidth="1"/>
    <col min="15877" max="15877" width="13.5703125" style="100" customWidth="1"/>
    <col min="15878" max="16124" width="9.140625" style="100"/>
    <col min="16125" max="16125" width="19.85546875" style="100" customWidth="1"/>
    <col min="16126" max="16126" width="11" style="100" customWidth="1"/>
    <col min="16127" max="16127" width="10.85546875" style="100" customWidth="1"/>
    <col min="16128" max="16128" width="10.7109375" style="100" customWidth="1"/>
    <col min="16129" max="16129" width="12.28515625" style="100" customWidth="1"/>
    <col min="16130" max="16130" width="12" style="100" customWidth="1"/>
    <col min="16131" max="16131" width="14" style="100" customWidth="1"/>
    <col min="16132" max="16132" width="12.42578125" style="100" customWidth="1"/>
    <col min="16133" max="16133" width="13.5703125" style="100" customWidth="1"/>
    <col min="16134" max="16384" width="9.140625" style="100"/>
  </cols>
  <sheetData>
    <row r="1" spans="1:10" ht="17.25" customHeight="1" x14ac:dyDescent="0.25">
      <c r="A1" s="418" t="s">
        <v>142</v>
      </c>
      <c r="B1" s="418"/>
      <c r="C1" s="418"/>
      <c r="D1" s="418"/>
      <c r="E1" s="418"/>
      <c r="F1" s="418"/>
      <c r="G1" s="418"/>
      <c r="H1" s="418"/>
      <c r="I1" s="418"/>
      <c r="J1" s="418"/>
    </row>
    <row r="2" spans="1:10" x14ac:dyDescent="0.25">
      <c r="D2" s="419"/>
      <c r="E2" s="419"/>
    </row>
    <row r="3" spans="1:10" ht="14.25" customHeight="1" x14ac:dyDescent="0.25">
      <c r="A3" s="420" t="s">
        <v>143</v>
      </c>
      <c r="B3" s="420" t="s">
        <v>130</v>
      </c>
      <c r="C3" s="420" t="s">
        <v>144</v>
      </c>
      <c r="D3" s="420" t="s">
        <v>145</v>
      </c>
      <c r="E3" s="420" t="s">
        <v>146</v>
      </c>
      <c r="F3" s="420" t="s">
        <v>147</v>
      </c>
      <c r="G3" s="422">
        <v>2282</v>
      </c>
      <c r="H3" s="422"/>
      <c r="I3" s="420" t="s">
        <v>148</v>
      </c>
      <c r="J3" s="420" t="s">
        <v>149</v>
      </c>
    </row>
    <row r="4" spans="1:10" ht="33" customHeight="1" x14ac:dyDescent="0.25">
      <c r="A4" s="421"/>
      <c r="B4" s="421"/>
      <c r="C4" s="421"/>
      <c r="D4" s="421"/>
      <c r="E4" s="421"/>
      <c r="F4" s="421"/>
      <c r="G4" s="101" t="s">
        <v>150</v>
      </c>
      <c r="H4" s="101" t="s">
        <v>151</v>
      </c>
      <c r="I4" s="421"/>
      <c r="J4" s="421"/>
    </row>
    <row r="5" spans="1:10" ht="30" x14ac:dyDescent="0.25">
      <c r="A5" s="102" t="s">
        <v>152</v>
      </c>
      <c r="B5" s="103">
        <v>200</v>
      </c>
      <c r="C5" s="104">
        <f>D5+E5+F5+G5+H5</f>
        <v>107960</v>
      </c>
      <c r="D5" s="104">
        <f>канц.тов.!D5</f>
        <v>4000</v>
      </c>
      <c r="E5" s="104">
        <f>медикаменти!D4</f>
        <v>560</v>
      </c>
      <c r="F5" s="104">
        <f>харчування!E5</f>
        <v>84000</v>
      </c>
      <c r="G5" s="105"/>
      <c r="H5" s="104">
        <f>екскурсії!G5</f>
        <v>19400</v>
      </c>
      <c r="I5" s="105"/>
      <c r="J5" s="104">
        <f>C5+I5</f>
        <v>107960</v>
      </c>
    </row>
    <row r="6" spans="1:10" x14ac:dyDescent="0.25">
      <c r="A6" s="102" t="s">
        <v>153</v>
      </c>
      <c r="B6" s="103">
        <v>200</v>
      </c>
      <c r="C6" s="104">
        <f t="shared" ref="C6:C39" si="0">D6+E6+F6+G6+H6</f>
        <v>107960</v>
      </c>
      <c r="D6" s="104">
        <f>канц.тов.!D6</f>
        <v>4000</v>
      </c>
      <c r="E6" s="104">
        <f>медикаменти!D5</f>
        <v>560</v>
      </c>
      <c r="F6" s="104">
        <f>харчування!E6</f>
        <v>84000</v>
      </c>
      <c r="G6" s="105"/>
      <c r="H6" s="104">
        <f>екскурсії!G6</f>
        <v>19400</v>
      </c>
      <c r="I6" s="105"/>
      <c r="J6" s="104">
        <f t="shared" ref="J6:J39" si="1">C6+I6</f>
        <v>107960</v>
      </c>
    </row>
    <row r="7" spans="1:10" x14ac:dyDescent="0.25">
      <c r="A7" s="102" t="s">
        <v>154</v>
      </c>
      <c r="B7" s="103">
        <v>200</v>
      </c>
      <c r="C7" s="104">
        <f t="shared" si="0"/>
        <v>107960</v>
      </c>
      <c r="D7" s="104">
        <f>канц.тов.!D7</f>
        <v>4000</v>
      </c>
      <c r="E7" s="104">
        <f>медикаменти!D6</f>
        <v>560</v>
      </c>
      <c r="F7" s="104">
        <f>харчування!E7</f>
        <v>84000</v>
      </c>
      <c r="G7" s="105"/>
      <c r="H7" s="104">
        <f>екскурсії!G7</f>
        <v>19400</v>
      </c>
      <c r="I7" s="105"/>
      <c r="J7" s="104">
        <f t="shared" si="1"/>
        <v>107960</v>
      </c>
    </row>
    <row r="8" spans="1:10" x14ac:dyDescent="0.25">
      <c r="A8" s="106" t="s">
        <v>155</v>
      </c>
      <c r="B8" s="103">
        <v>200</v>
      </c>
      <c r="C8" s="104">
        <f t="shared" si="0"/>
        <v>107960</v>
      </c>
      <c r="D8" s="104">
        <f>канц.тов.!D8</f>
        <v>4000</v>
      </c>
      <c r="E8" s="104">
        <f>медикаменти!D7</f>
        <v>560</v>
      </c>
      <c r="F8" s="104">
        <f>харчування!E8</f>
        <v>84000</v>
      </c>
      <c r="G8" s="105"/>
      <c r="H8" s="104">
        <f>екскурсії!G8</f>
        <v>19400</v>
      </c>
      <c r="I8" s="105"/>
      <c r="J8" s="104">
        <f t="shared" si="1"/>
        <v>107960</v>
      </c>
    </row>
    <row r="9" spans="1:10" x14ac:dyDescent="0.25">
      <c r="A9" s="106" t="s">
        <v>156</v>
      </c>
      <c r="B9" s="103">
        <v>100</v>
      </c>
      <c r="C9" s="104">
        <f t="shared" si="0"/>
        <v>53980</v>
      </c>
      <c r="D9" s="104">
        <f>канц.тов.!D9</f>
        <v>2000</v>
      </c>
      <c r="E9" s="104">
        <f>медикаменти!D8</f>
        <v>280</v>
      </c>
      <c r="F9" s="104">
        <f>харчування!E9</f>
        <v>42000</v>
      </c>
      <c r="G9" s="105"/>
      <c r="H9" s="104">
        <f>екскурсії!G9</f>
        <v>9700</v>
      </c>
      <c r="I9" s="105"/>
      <c r="J9" s="104">
        <f t="shared" si="1"/>
        <v>53980</v>
      </c>
    </row>
    <row r="10" spans="1:10" x14ac:dyDescent="0.25">
      <c r="A10" s="106" t="s">
        <v>157</v>
      </c>
      <c r="B10" s="103">
        <v>150</v>
      </c>
      <c r="C10" s="104">
        <f t="shared" si="0"/>
        <v>80970</v>
      </c>
      <c r="D10" s="104">
        <f>канц.тов.!D10</f>
        <v>3000</v>
      </c>
      <c r="E10" s="104">
        <f>медикаменти!D9</f>
        <v>420</v>
      </c>
      <c r="F10" s="104">
        <f>харчування!E10</f>
        <v>63000</v>
      </c>
      <c r="G10" s="105"/>
      <c r="H10" s="104">
        <f>екскурсії!G10</f>
        <v>14550</v>
      </c>
      <c r="I10" s="105"/>
      <c r="J10" s="104">
        <f t="shared" si="1"/>
        <v>80970</v>
      </c>
    </row>
    <row r="11" spans="1:10" ht="30" x14ac:dyDescent="0.25">
      <c r="A11" s="106" t="s">
        <v>158</v>
      </c>
      <c r="B11" s="103">
        <v>200</v>
      </c>
      <c r="C11" s="104">
        <f t="shared" si="0"/>
        <v>107960</v>
      </c>
      <c r="D11" s="104">
        <f>канц.тов.!D11</f>
        <v>4000</v>
      </c>
      <c r="E11" s="104">
        <f>медикаменти!D10</f>
        <v>560</v>
      </c>
      <c r="F11" s="104">
        <f>харчування!E11</f>
        <v>84000</v>
      </c>
      <c r="G11" s="105"/>
      <c r="H11" s="104">
        <f>екскурсії!G11</f>
        <v>19400</v>
      </c>
      <c r="I11" s="105"/>
      <c r="J11" s="104">
        <f t="shared" si="1"/>
        <v>107960</v>
      </c>
    </row>
    <row r="12" spans="1:10" ht="45" x14ac:dyDescent="0.25">
      <c r="A12" s="106" t="s">
        <v>159</v>
      </c>
      <c r="B12" s="103">
        <v>200</v>
      </c>
      <c r="C12" s="104">
        <f t="shared" si="0"/>
        <v>107960</v>
      </c>
      <c r="D12" s="104">
        <f>канц.тов.!D12</f>
        <v>4000</v>
      </c>
      <c r="E12" s="104">
        <f>медикаменти!D11</f>
        <v>560</v>
      </c>
      <c r="F12" s="104">
        <f>харчування!E12</f>
        <v>84000</v>
      </c>
      <c r="G12" s="105"/>
      <c r="H12" s="104">
        <f>екскурсії!G12</f>
        <v>19400</v>
      </c>
      <c r="I12" s="105"/>
      <c r="J12" s="104">
        <f t="shared" si="1"/>
        <v>107960</v>
      </c>
    </row>
    <row r="13" spans="1:10" ht="30" x14ac:dyDescent="0.25">
      <c r="A13" s="106" t="s">
        <v>160</v>
      </c>
      <c r="B13" s="103">
        <v>200</v>
      </c>
      <c r="C13" s="104">
        <f t="shared" si="0"/>
        <v>107960</v>
      </c>
      <c r="D13" s="104">
        <f>канц.тов.!D13</f>
        <v>4000</v>
      </c>
      <c r="E13" s="104">
        <f>медикаменти!D12</f>
        <v>560</v>
      </c>
      <c r="F13" s="104">
        <f>харчування!E13</f>
        <v>84000</v>
      </c>
      <c r="G13" s="105"/>
      <c r="H13" s="104">
        <f>екскурсії!G13</f>
        <v>19400</v>
      </c>
      <c r="I13" s="105"/>
      <c r="J13" s="104">
        <f t="shared" si="1"/>
        <v>107960</v>
      </c>
    </row>
    <row r="14" spans="1:10" s="111" customFormat="1" x14ac:dyDescent="0.25">
      <c r="A14" s="107" t="s">
        <v>161</v>
      </c>
      <c r="B14" s="108">
        <v>3750</v>
      </c>
      <c r="C14" s="109">
        <f t="shared" si="0"/>
        <v>2024250</v>
      </c>
      <c r="D14" s="109">
        <f>канц.тов.!D14</f>
        <v>75000</v>
      </c>
      <c r="E14" s="109">
        <f>медикаменти!D13</f>
        <v>10500</v>
      </c>
      <c r="F14" s="109">
        <f>харчування!E14</f>
        <v>1575000</v>
      </c>
      <c r="G14" s="110"/>
      <c r="H14" s="109">
        <f>екскурсії!G14</f>
        <v>363750</v>
      </c>
      <c r="I14" s="110"/>
      <c r="J14" s="104">
        <f t="shared" si="1"/>
        <v>2024250</v>
      </c>
    </row>
    <row r="15" spans="1:10" ht="30" x14ac:dyDescent="0.25">
      <c r="A15" s="102" t="s">
        <v>162</v>
      </c>
      <c r="B15" s="103">
        <v>210</v>
      </c>
      <c r="C15" s="104">
        <f t="shared" si="0"/>
        <v>113358</v>
      </c>
      <c r="D15" s="104">
        <f>канц.тов.!D15</f>
        <v>4200</v>
      </c>
      <c r="E15" s="104">
        <f>медикаменти!D14</f>
        <v>588</v>
      </c>
      <c r="F15" s="104">
        <f>харчування!E15</f>
        <v>88200</v>
      </c>
      <c r="G15" s="105"/>
      <c r="H15" s="104">
        <f>екскурсії!G15</f>
        <v>20370</v>
      </c>
      <c r="I15" s="105"/>
      <c r="J15" s="104">
        <f t="shared" si="1"/>
        <v>113358</v>
      </c>
    </row>
    <row r="16" spans="1:10" x14ac:dyDescent="0.25">
      <c r="A16" s="112" t="s">
        <v>163</v>
      </c>
      <c r="B16" s="103">
        <v>210</v>
      </c>
      <c r="C16" s="104">
        <f t="shared" si="0"/>
        <v>113358</v>
      </c>
      <c r="D16" s="104">
        <f>канц.тов.!D16</f>
        <v>4200</v>
      </c>
      <c r="E16" s="104">
        <f>медикаменти!D15</f>
        <v>588</v>
      </c>
      <c r="F16" s="104">
        <f>харчування!E16</f>
        <v>88200</v>
      </c>
      <c r="G16" s="104"/>
      <c r="H16" s="104">
        <f>екскурсії!G16</f>
        <v>20370</v>
      </c>
      <c r="I16" s="104"/>
      <c r="J16" s="104">
        <f t="shared" si="1"/>
        <v>113358</v>
      </c>
    </row>
    <row r="17" spans="1:10" x14ac:dyDescent="0.25">
      <c r="A17" s="112" t="s">
        <v>164</v>
      </c>
      <c r="B17" s="103">
        <v>210</v>
      </c>
      <c r="C17" s="104">
        <f t="shared" si="0"/>
        <v>113358</v>
      </c>
      <c r="D17" s="104">
        <f>канц.тов.!D17</f>
        <v>4200</v>
      </c>
      <c r="E17" s="104">
        <f>медикаменти!D16</f>
        <v>588</v>
      </c>
      <c r="F17" s="104">
        <f>харчування!E17</f>
        <v>88200</v>
      </c>
      <c r="G17" s="105"/>
      <c r="H17" s="104">
        <f>екскурсії!G17</f>
        <v>20370</v>
      </c>
      <c r="I17" s="105"/>
      <c r="J17" s="104">
        <f t="shared" si="1"/>
        <v>113358</v>
      </c>
    </row>
    <row r="18" spans="1:10" x14ac:dyDescent="0.25">
      <c r="A18" s="112" t="s">
        <v>165</v>
      </c>
      <c r="B18" s="103">
        <v>90</v>
      </c>
      <c r="C18" s="104">
        <f t="shared" si="0"/>
        <v>48582</v>
      </c>
      <c r="D18" s="104">
        <f>канц.тов.!D18</f>
        <v>1800</v>
      </c>
      <c r="E18" s="104">
        <f>медикаменти!D17</f>
        <v>251.99999999999997</v>
      </c>
      <c r="F18" s="104">
        <f>харчування!E18</f>
        <v>37800</v>
      </c>
      <c r="G18" s="105"/>
      <c r="H18" s="104">
        <f>екскурсії!G18</f>
        <v>8730</v>
      </c>
      <c r="I18" s="105"/>
      <c r="J18" s="104">
        <f t="shared" si="1"/>
        <v>48582</v>
      </c>
    </row>
    <row r="19" spans="1:10" x14ac:dyDescent="0.25">
      <c r="A19" s="112" t="s">
        <v>166</v>
      </c>
      <c r="B19" s="103">
        <v>100</v>
      </c>
      <c r="C19" s="104">
        <f t="shared" si="0"/>
        <v>53980</v>
      </c>
      <c r="D19" s="104">
        <f>канц.тов.!D19</f>
        <v>2000</v>
      </c>
      <c r="E19" s="104">
        <f>медикаменти!D18</f>
        <v>280</v>
      </c>
      <c r="F19" s="104">
        <f>харчування!E19</f>
        <v>42000</v>
      </c>
      <c r="G19" s="105"/>
      <c r="H19" s="104">
        <f>екскурсії!G19</f>
        <v>9700</v>
      </c>
      <c r="I19" s="105"/>
      <c r="J19" s="104">
        <f t="shared" si="1"/>
        <v>53980</v>
      </c>
    </row>
    <row r="20" spans="1:10" x14ac:dyDescent="0.25">
      <c r="A20" s="112" t="s">
        <v>167</v>
      </c>
      <c r="B20" s="103">
        <v>100</v>
      </c>
      <c r="C20" s="104">
        <f t="shared" si="0"/>
        <v>53980</v>
      </c>
      <c r="D20" s="104">
        <f>канц.тов.!D20</f>
        <v>2000</v>
      </c>
      <c r="E20" s="104">
        <f>медикаменти!D19</f>
        <v>280</v>
      </c>
      <c r="F20" s="104">
        <f>харчування!E20</f>
        <v>42000</v>
      </c>
      <c r="G20" s="105"/>
      <c r="H20" s="104">
        <f>екскурсії!G20</f>
        <v>9700</v>
      </c>
      <c r="I20" s="105"/>
      <c r="J20" s="104">
        <f t="shared" si="1"/>
        <v>53980</v>
      </c>
    </row>
    <row r="21" spans="1:10" x14ac:dyDescent="0.25">
      <c r="A21" s="106" t="s">
        <v>168</v>
      </c>
      <c r="B21" s="103">
        <v>200</v>
      </c>
      <c r="C21" s="104">
        <f t="shared" si="0"/>
        <v>107960</v>
      </c>
      <c r="D21" s="104">
        <f>канц.тов.!D21</f>
        <v>4000</v>
      </c>
      <c r="E21" s="104">
        <f>медикаменти!D20</f>
        <v>560</v>
      </c>
      <c r="F21" s="104">
        <f>харчування!E21</f>
        <v>84000</v>
      </c>
      <c r="G21" s="105"/>
      <c r="H21" s="104">
        <f>екскурсії!G21</f>
        <v>19400</v>
      </c>
      <c r="I21" s="105"/>
      <c r="J21" s="104">
        <f t="shared" si="1"/>
        <v>107960</v>
      </c>
    </row>
    <row r="22" spans="1:10" x14ac:dyDescent="0.25">
      <c r="A22" s="106" t="s">
        <v>169</v>
      </c>
      <c r="B22" s="103">
        <v>150</v>
      </c>
      <c r="C22" s="104">
        <f t="shared" si="0"/>
        <v>80970</v>
      </c>
      <c r="D22" s="104">
        <f>канц.тов.!D22</f>
        <v>3000</v>
      </c>
      <c r="E22" s="104">
        <f>медикаменти!D21</f>
        <v>420</v>
      </c>
      <c r="F22" s="104">
        <f>харчування!E22</f>
        <v>63000</v>
      </c>
      <c r="G22" s="105"/>
      <c r="H22" s="104">
        <f>екскурсії!G22</f>
        <v>14550</v>
      </c>
      <c r="I22" s="105"/>
      <c r="J22" s="104">
        <f t="shared" si="1"/>
        <v>80970</v>
      </c>
    </row>
    <row r="23" spans="1:10" x14ac:dyDescent="0.25">
      <c r="A23" s="106" t="s">
        <v>170</v>
      </c>
      <c r="B23" s="103">
        <v>210</v>
      </c>
      <c r="C23" s="104">
        <f t="shared" si="0"/>
        <v>113358</v>
      </c>
      <c r="D23" s="104">
        <f>канц.тов.!D23</f>
        <v>4200</v>
      </c>
      <c r="E23" s="104">
        <f>медикаменти!D22</f>
        <v>588</v>
      </c>
      <c r="F23" s="104">
        <f>харчування!E23</f>
        <v>88200</v>
      </c>
      <c r="G23" s="105"/>
      <c r="H23" s="104">
        <f>екскурсії!G23</f>
        <v>20370</v>
      </c>
      <c r="I23" s="105"/>
      <c r="J23" s="104">
        <f t="shared" si="1"/>
        <v>113358</v>
      </c>
    </row>
    <row r="24" spans="1:10" x14ac:dyDescent="0.25">
      <c r="A24" s="106" t="s">
        <v>171</v>
      </c>
      <c r="B24" s="103">
        <v>200</v>
      </c>
      <c r="C24" s="104">
        <f t="shared" si="0"/>
        <v>107960</v>
      </c>
      <c r="D24" s="104">
        <f>канц.тов.!D24</f>
        <v>4000</v>
      </c>
      <c r="E24" s="104">
        <f>медикаменти!D23</f>
        <v>560</v>
      </c>
      <c r="F24" s="104">
        <f>харчування!E24</f>
        <v>84000</v>
      </c>
      <c r="G24" s="105"/>
      <c r="H24" s="104">
        <f>екскурсії!G24</f>
        <v>19400</v>
      </c>
      <c r="I24" s="105"/>
      <c r="J24" s="104">
        <f t="shared" si="1"/>
        <v>107960</v>
      </c>
    </row>
    <row r="25" spans="1:10" x14ac:dyDescent="0.25">
      <c r="A25" s="106" t="s">
        <v>172</v>
      </c>
      <c r="B25" s="103">
        <v>180</v>
      </c>
      <c r="C25" s="104">
        <f t="shared" si="0"/>
        <v>97164</v>
      </c>
      <c r="D25" s="104">
        <f>канц.тов.!D25</f>
        <v>3600</v>
      </c>
      <c r="E25" s="104">
        <f>медикаменти!D24</f>
        <v>503.99999999999994</v>
      </c>
      <c r="F25" s="104">
        <f>харчування!E25</f>
        <v>75600</v>
      </c>
      <c r="G25" s="105"/>
      <c r="H25" s="104">
        <f>екскурсії!G25</f>
        <v>17460</v>
      </c>
      <c r="I25" s="105"/>
      <c r="J25" s="104">
        <f t="shared" si="1"/>
        <v>97164</v>
      </c>
    </row>
    <row r="26" spans="1:10" x14ac:dyDescent="0.25">
      <c r="A26" s="106" t="s">
        <v>173</v>
      </c>
      <c r="B26" s="103">
        <v>200</v>
      </c>
      <c r="C26" s="104">
        <f t="shared" si="0"/>
        <v>107960</v>
      </c>
      <c r="D26" s="104">
        <f>канц.тов.!D26</f>
        <v>4000</v>
      </c>
      <c r="E26" s="104">
        <f>медикаменти!D25</f>
        <v>560</v>
      </c>
      <c r="F26" s="104">
        <f>харчування!E26</f>
        <v>84000</v>
      </c>
      <c r="G26" s="105"/>
      <c r="H26" s="104">
        <f>екскурсії!G26</f>
        <v>19400</v>
      </c>
      <c r="I26" s="105"/>
      <c r="J26" s="104">
        <f t="shared" si="1"/>
        <v>107960</v>
      </c>
    </row>
    <row r="27" spans="1:10" x14ac:dyDescent="0.25">
      <c r="A27" s="106" t="s">
        <v>174</v>
      </c>
      <c r="B27" s="103">
        <v>200</v>
      </c>
      <c r="C27" s="104">
        <f t="shared" si="0"/>
        <v>107960</v>
      </c>
      <c r="D27" s="104">
        <f>канц.тов.!D27</f>
        <v>4000</v>
      </c>
      <c r="E27" s="104">
        <f>медикаменти!D26</f>
        <v>560</v>
      </c>
      <c r="F27" s="104">
        <f>харчування!E27</f>
        <v>84000</v>
      </c>
      <c r="G27" s="105"/>
      <c r="H27" s="104">
        <f>екскурсії!G27</f>
        <v>19400</v>
      </c>
      <c r="I27" s="105"/>
      <c r="J27" s="104">
        <f t="shared" si="1"/>
        <v>107960</v>
      </c>
    </row>
    <row r="28" spans="1:10" x14ac:dyDescent="0.25">
      <c r="A28" s="106" t="s">
        <v>175</v>
      </c>
      <c r="B28" s="103">
        <v>180</v>
      </c>
      <c r="C28" s="104">
        <f t="shared" si="0"/>
        <v>97164</v>
      </c>
      <c r="D28" s="104">
        <f>канц.тов.!D28</f>
        <v>3600</v>
      </c>
      <c r="E28" s="104">
        <f>медикаменти!D27</f>
        <v>503.99999999999994</v>
      </c>
      <c r="F28" s="104">
        <f>харчування!E28</f>
        <v>75600</v>
      </c>
      <c r="G28" s="105"/>
      <c r="H28" s="104">
        <f>екскурсії!G28</f>
        <v>17460</v>
      </c>
      <c r="I28" s="105"/>
      <c r="J28" s="104">
        <f t="shared" si="1"/>
        <v>97164</v>
      </c>
    </row>
    <row r="29" spans="1:10" x14ac:dyDescent="0.25">
      <c r="A29" s="106" t="s">
        <v>176</v>
      </c>
      <c r="B29" s="103">
        <v>120</v>
      </c>
      <c r="C29" s="104">
        <f t="shared" si="0"/>
        <v>64776</v>
      </c>
      <c r="D29" s="104">
        <f>канц.тов.!D29</f>
        <v>2400</v>
      </c>
      <c r="E29" s="104">
        <f>медикаменти!D28</f>
        <v>336</v>
      </c>
      <c r="F29" s="104">
        <f>харчування!E29</f>
        <v>50400</v>
      </c>
      <c r="G29" s="105"/>
      <c r="H29" s="104">
        <f>екскурсії!G29</f>
        <v>11640</v>
      </c>
      <c r="I29" s="105"/>
      <c r="J29" s="104">
        <f t="shared" si="1"/>
        <v>64776</v>
      </c>
    </row>
    <row r="30" spans="1:10" x14ac:dyDescent="0.25">
      <c r="A30" s="106" t="s">
        <v>177</v>
      </c>
      <c r="B30" s="103">
        <v>120</v>
      </c>
      <c r="C30" s="104">
        <f t="shared" si="0"/>
        <v>64776</v>
      </c>
      <c r="D30" s="104">
        <f>канц.тов.!D30</f>
        <v>2400</v>
      </c>
      <c r="E30" s="104">
        <f>медикаменти!D29</f>
        <v>336</v>
      </c>
      <c r="F30" s="104">
        <f>харчування!E30</f>
        <v>50400</v>
      </c>
      <c r="G30" s="105"/>
      <c r="H30" s="104">
        <f>екскурсії!G30</f>
        <v>11640</v>
      </c>
      <c r="I30" s="105"/>
      <c r="J30" s="104">
        <f t="shared" si="1"/>
        <v>64776</v>
      </c>
    </row>
    <row r="31" spans="1:10" x14ac:dyDescent="0.25">
      <c r="A31" s="106" t="s">
        <v>178</v>
      </c>
      <c r="B31" s="103">
        <v>200</v>
      </c>
      <c r="C31" s="104">
        <f t="shared" si="0"/>
        <v>107960</v>
      </c>
      <c r="D31" s="104">
        <f>канц.тов.!D31</f>
        <v>4000</v>
      </c>
      <c r="E31" s="104">
        <f>медикаменти!D30</f>
        <v>560</v>
      </c>
      <c r="F31" s="104">
        <f>харчування!E31</f>
        <v>84000</v>
      </c>
      <c r="G31" s="105"/>
      <c r="H31" s="104">
        <f>екскурсії!G31</f>
        <v>19400</v>
      </c>
      <c r="I31" s="105"/>
      <c r="J31" s="104">
        <f t="shared" si="1"/>
        <v>107960</v>
      </c>
    </row>
    <row r="32" spans="1:10" x14ac:dyDescent="0.25">
      <c r="A32" s="106" t="s">
        <v>179</v>
      </c>
      <c r="B32" s="103">
        <v>180</v>
      </c>
      <c r="C32" s="104">
        <f t="shared" si="0"/>
        <v>97164</v>
      </c>
      <c r="D32" s="104">
        <f>канц.тов.!D32</f>
        <v>3600</v>
      </c>
      <c r="E32" s="104">
        <f>медикаменти!D31</f>
        <v>503.99999999999994</v>
      </c>
      <c r="F32" s="104">
        <f>харчування!E32</f>
        <v>75600</v>
      </c>
      <c r="G32" s="105"/>
      <c r="H32" s="104">
        <f>екскурсії!G32</f>
        <v>17460</v>
      </c>
      <c r="I32" s="105"/>
      <c r="J32" s="104">
        <f t="shared" si="1"/>
        <v>97164</v>
      </c>
    </row>
    <row r="33" spans="1:12" x14ac:dyDescent="0.25">
      <c r="A33" s="106" t="s">
        <v>180</v>
      </c>
      <c r="B33" s="103">
        <v>200</v>
      </c>
      <c r="C33" s="104">
        <f t="shared" si="0"/>
        <v>107960</v>
      </c>
      <c r="D33" s="104">
        <f>канц.тов.!D33</f>
        <v>4000</v>
      </c>
      <c r="E33" s="104">
        <f>медикаменти!D32</f>
        <v>560</v>
      </c>
      <c r="F33" s="104">
        <f>харчування!E33</f>
        <v>84000</v>
      </c>
      <c r="G33" s="105"/>
      <c r="H33" s="104">
        <f>екскурсії!G33</f>
        <v>19400</v>
      </c>
      <c r="I33" s="105"/>
      <c r="J33" s="104">
        <f t="shared" si="1"/>
        <v>107960</v>
      </c>
    </row>
    <row r="34" spans="1:12" x14ac:dyDescent="0.25">
      <c r="A34" s="106" t="s">
        <v>181</v>
      </c>
      <c r="B34" s="103">
        <v>120</v>
      </c>
      <c r="C34" s="104">
        <f t="shared" si="0"/>
        <v>64776</v>
      </c>
      <c r="D34" s="104">
        <f>канц.тов.!D34</f>
        <v>2400</v>
      </c>
      <c r="E34" s="104">
        <f>медикаменти!D33</f>
        <v>336</v>
      </c>
      <c r="F34" s="104">
        <f>харчування!E34</f>
        <v>50400</v>
      </c>
      <c r="G34" s="105"/>
      <c r="H34" s="104">
        <f>екскурсії!G34</f>
        <v>11640</v>
      </c>
      <c r="I34" s="105"/>
      <c r="J34" s="104">
        <f t="shared" si="1"/>
        <v>64776</v>
      </c>
    </row>
    <row r="35" spans="1:12" ht="45" x14ac:dyDescent="0.25">
      <c r="A35" s="113" t="s">
        <v>182</v>
      </c>
      <c r="B35" s="103">
        <v>60</v>
      </c>
      <c r="C35" s="104">
        <f t="shared" si="0"/>
        <v>32388</v>
      </c>
      <c r="D35" s="104">
        <f>канц.тов.!D35</f>
        <v>1200</v>
      </c>
      <c r="E35" s="104">
        <f>медикаменти!D34</f>
        <v>168</v>
      </c>
      <c r="F35" s="104">
        <f>харчування!E35</f>
        <v>25200</v>
      </c>
      <c r="G35" s="105"/>
      <c r="H35" s="104">
        <f>екскурсії!G35</f>
        <v>5820</v>
      </c>
      <c r="I35" s="105"/>
      <c r="J35" s="104">
        <f t="shared" si="1"/>
        <v>32388</v>
      </c>
    </row>
    <row r="36" spans="1:12" ht="30" x14ac:dyDescent="0.25">
      <c r="A36" s="113" t="s">
        <v>183</v>
      </c>
      <c r="B36" s="103">
        <v>200</v>
      </c>
      <c r="C36" s="104">
        <f t="shared" si="0"/>
        <v>107960</v>
      </c>
      <c r="D36" s="104">
        <f>канц.тов.!D36</f>
        <v>4000</v>
      </c>
      <c r="E36" s="104">
        <f>медикаменти!D35</f>
        <v>560</v>
      </c>
      <c r="F36" s="104">
        <f>харчування!E36</f>
        <v>84000</v>
      </c>
      <c r="G36" s="105"/>
      <c r="H36" s="104">
        <f>екскурсії!G36</f>
        <v>19400</v>
      </c>
      <c r="I36" s="105"/>
      <c r="J36" s="104">
        <f t="shared" si="1"/>
        <v>107960</v>
      </c>
    </row>
    <row r="37" spans="1:12" ht="30" x14ac:dyDescent="0.25">
      <c r="A37" s="113" t="s">
        <v>184</v>
      </c>
      <c r="B37" s="103">
        <v>20</v>
      </c>
      <c r="C37" s="104">
        <f t="shared" si="0"/>
        <v>10796</v>
      </c>
      <c r="D37" s="104">
        <f>канц.тов.!D37</f>
        <v>400</v>
      </c>
      <c r="E37" s="104">
        <f>медикаменти!D36</f>
        <v>56</v>
      </c>
      <c r="F37" s="104">
        <f>харчування!E37</f>
        <v>8400</v>
      </c>
      <c r="G37" s="105"/>
      <c r="H37" s="104">
        <f>екскурсії!G37</f>
        <v>1940</v>
      </c>
      <c r="I37" s="105"/>
      <c r="J37" s="104">
        <f t="shared" si="1"/>
        <v>10796</v>
      </c>
    </row>
    <row r="38" spans="1:12" ht="30" x14ac:dyDescent="0.25">
      <c r="A38" s="113" t="s">
        <v>185</v>
      </c>
      <c r="B38" s="103">
        <v>60</v>
      </c>
      <c r="C38" s="104">
        <f t="shared" si="0"/>
        <v>32388</v>
      </c>
      <c r="D38" s="104">
        <f>канц.тов.!D38</f>
        <v>1200</v>
      </c>
      <c r="E38" s="104">
        <f>медикаменти!D37</f>
        <v>168</v>
      </c>
      <c r="F38" s="104">
        <f>харчування!E38</f>
        <v>25200</v>
      </c>
      <c r="G38" s="105"/>
      <c r="H38" s="104">
        <f>екскурсії!G38</f>
        <v>5820</v>
      </c>
      <c r="I38" s="105"/>
      <c r="J38" s="104">
        <f t="shared" si="1"/>
        <v>32388</v>
      </c>
    </row>
    <row r="39" spans="1:12" x14ac:dyDescent="0.25">
      <c r="A39" s="113" t="s">
        <v>186</v>
      </c>
      <c r="B39" s="103">
        <v>30</v>
      </c>
      <c r="C39" s="104">
        <f t="shared" si="0"/>
        <v>16194</v>
      </c>
      <c r="D39" s="104">
        <f>канц.тов.!D39</f>
        <v>600</v>
      </c>
      <c r="E39" s="104">
        <f>медикаменти!D38</f>
        <v>84</v>
      </c>
      <c r="F39" s="104">
        <f>харчування!E39</f>
        <v>12600</v>
      </c>
      <c r="G39" s="105"/>
      <c r="H39" s="104">
        <f>екскурсії!G39</f>
        <v>2910</v>
      </c>
      <c r="I39" s="105"/>
      <c r="J39" s="104">
        <f t="shared" si="1"/>
        <v>16194</v>
      </c>
    </row>
    <row r="40" spans="1:12" s="116" customFormat="1" ht="15" customHeight="1" x14ac:dyDescent="0.25">
      <c r="A40" s="114" t="s">
        <v>187</v>
      </c>
      <c r="B40" s="103"/>
      <c r="C40" s="115">
        <f>D40+E40+F40+G40+H40</f>
        <v>182240</v>
      </c>
      <c r="D40" s="115"/>
      <c r="E40" s="115"/>
      <c r="F40" s="115"/>
      <c r="G40" s="103">
        <v>182240</v>
      </c>
      <c r="H40" s="103"/>
      <c r="I40" s="103">
        <v>924000</v>
      </c>
      <c r="J40" s="115">
        <f>C40+I40</f>
        <v>1106240</v>
      </c>
    </row>
    <row r="41" spans="1:12" s="116" customFormat="1" ht="15" customHeight="1" x14ac:dyDescent="0.25">
      <c r="A41" s="114" t="s">
        <v>188</v>
      </c>
      <c r="B41" s="103"/>
      <c r="C41" s="115"/>
      <c r="D41" s="115"/>
      <c r="E41" s="115"/>
      <c r="F41" s="115"/>
      <c r="G41" s="103"/>
      <c r="H41" s="103"/>
      <c r="I41" s="103">
        <v>120000</v>
      </c>
      <c r="J41" s="115">
        <f t="shared" ref="J41" si="2">C41+I41</f>
        <v>120000</v>
      </c>
    </row>
    <row r="42" spans="1:12" ht="15.75" customHeight="1" x14ac:dyDescent="0.25">
      <c r="A42" s="117" t="s">
        <v>137</v>
      </c>
      <c r="B42" s="110">
        <f>SUM(B5:B14)</f>
        <v>5400</v>
      </c>
      <c r="C42" s="109">
        <f t="shared" ref="C42:H42" si="3">SUM(C5:C14)+C40</f>
        <v>3097160</v>
      </c>
      <c r="D42" s="118">
        <f t="shared" si="3"/>
        <v>108000</v>
      </c>
      <c r="E42" s="118">
        <f t="shared" si="3"/>
        <v>15120</v>
      </c>
      <c r="F42" s="118">
        <f t="shared" si="3"/>
        <v>2268000</v>
      </c>
      <c r="G42" s="118">
        <f t="shared" si="3"/>
        <v>182240</v>
      </c>
      <c r="H42" s="118">
        <f t="shared" si="3"/>
        <v>523800</v>
      </c>
      <c r="I42" s="109">
        <f>SUM(I5:I14)+I40+I41</f>
        <v>1044000</v>
      </c>
      <c r="J42" s="109">
        <f>SUM(J5:J14)+J40+J41</f>
        <v>4141160</v>
      </c>
      <c r="K42" s="100">
        <v>4141160</v>
      </c>
      <c r="L42" s="119"/>
    </row>
    <row r="43" spans="1:12" ht="20.25" customHeight="1" x14ac:dyDescent="0.25">
      <c r="C43" s="119"/>
      <c r="J43" s="119"/>
      <c r="K43" s="119"/>
    </row>
    <row r="44" spans="1:12" x14ac:dyDescent="0.25">
      <c r="A44" s="417" t="s">
        <v>189</v>
      </c>
      <c r="B44" s="417"/>
      <c r="C44" s="417"/>
      <c r="F44" s="417" t="s">
        <v>190</v>
      </c>
      <c r="G44" s="417"/>
      <c r="J44" s="119"/>
    </row>
    <row r="45" spans="1:12" x14ac:dyDescent="0.25">
      <c r="F45" s="120"/>
      <c r="G45" s="120"/>
      <c r="J45" s="119"/>
    </row>
    <row r="46" spans="1:12" ht="18" hidden="1" customHeight="1" x14ac:dyDescent="0.25">
      <c r="A46" s="417" t="s">
        <v>191</v>
      </c>
      <c r="B46" s="417"/>
      <c r="C46" s="417"/>
      <c r="F46" s="417" t="s">
        <v>192</v>
      </c>
      <c r="G46" s="417"/>
    </row>
    <row r="49" spans="8:8" x14ac:dyDescent="0.25">
      <c r="H49" s="100">
        <v>276320</v>
      </c>
    </row>
  </sheetData>
  <mergeCells count="15">
    <mergeCell ref="A44:C44"/>
    <mergeCell ref="F44:G44"/>
    <mergeCell ref="A46:C46"/>
    <mergeCell ref="F46:G46"/>
    <mergeCell ref="A1:J1"/>
    <mergeCell ref="D2:E2"/>
    <mergeCell ref="A3:A4"/>
    <mergeCell ref="B3:B4"/>
    <mergeCell ref="C3:C4"/>
    <mergeCell ref="D3:D4"/>
    <mergeCell ref="E3:E4"/>
    <mergeCell ref="F3:F4"/>
    <mergeCell ref="G3:H3"/>
    <mergeCell ref="I3:I4"/>
    <mergeCell ref="J3:J4"/>
  </mergeCells>
  <pageMargins left="0.74803149606299213" right="0.74803149606299213" top="0.39370078740157483" bottom="0.19685039370078741" header="0.51181102362204722" footer="0.51181102362204722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5"/>
  <sheetViews>
    <sheetView zoomScaleNormal="100" workbookViewId="0">
      <selection activeCell="W33" sqref="W33"/>
    </sheetView>
  </sheetViews>
  <sheetFormatPr defaultRowHeight="12.75" x14ac:dyDescent="0.2"/>
  <cols>
    <col min="1" max="1" width="37.7109375" style="121" customWidth="1"/>
    <col min="2" max="2" width="13.28515625" style="121" customWidth="1"/>
    <col min="3" max="3" width="12.28515625" style="121" customWidth="1"/>
    <col min="4" max="4" width="11.7109375" style="121" customWidth="1"/>
    <col min="5" max="6" width="10.85546875" style="121" customWidth="1"/>
    <col min="7" max="7" width="13.140625" style="121" customWidth="1"/>
    <col min="8" max="8" width="13.28515625" style="121" customWidth="1"/>
    <col min="9" max="9" width="14.7109375" style="121" customWidth="1"/>
    <col min="10" max="10" width="10.5703125" style="121" customWidth="1"/>
    <col min="11" max="11" width="13.5703125" style="121" customWidth="1"/>
    <col min="12" max="12" width="9.140625" style="121" hidden="1" customWidth="1"/>
    <col min="13" max="255" width="9.140625" style="121"/>
    <col min="256" max="256" width="15.28515625" style="121" customWidth="1"/>
    <col min="257" max="257" width="12.140625" style="121" customWidth="1"/>
    <col min="258" max="258" width="12.28515625" style="121" customWidth="1"/>
    <col min="259" max="259" width="13" style="121" customWidth="1"/>
    <col min="260" max="261" width="9.140625" style="121"/>
    <col min="262" max="262" width="9.85546875" style="121" customWidth="1"/>
    <col min="263" max="263" width="13.28515625" style="121" customWidth="1"/>
    <col min="264" max="264" width="14.7109375" style="121" customWidth="1"/>
    <col min="265" max="265" width="10.5703125" style="121" customWidth="1"/>
    <col min="266" max="266" width="11.42578125" style="121" customWidth="1"/>
    <col min="267" max="511" width="9.140625" style="121"/>
    <col min="512" max="512" width="15.28515625" style="121" customWidth="1"/>
    <col min="513" max="513" width="12.140625" style="121" customWidth="1"/>
    <col min="514" max="514" width="12.28515625" style="121" customWidth="1"/>
    <col min="515" max="515" width="13" style="121" customWidth="1"/>
    <col min="516" max="517" width="9.140625" style="121"/>
    <col min="518" max="518" width="9.85546875" style="121" customWidth="1"/>
    <col min="519" max="519" width="13.28515625" style="121" customWidth="1"/>
    <col min="520" max="520" width="14.7109375" style="121" customWidth="1"/>
    <col min="521" max="521" width="10.5703125" style="121" customWidth="1"/>
    <col min="522" max="522" width="11.42578125" style="121" customWidth="1"/>
    <col min="523" max="767" width="9.140625" style="121"/>
    <col min="768" max="768" width="15.28515625" style="121" customWidth="1"/>
    <col min="769" max="769" width="12.140625" style="121" customWidth="1"/>
    <col min="770" max="770" width="12.28515625" style="121" customWidth="1"/>
    <col min="771" max="771" width="13" style="121" customWidth="1"/>
    <col min="772" max="773" width="9.140625" style="121"/>
    <col min="774" max="774" width="9.85546875" style="121" customWidth="1"/>
    <col min="775" max="775" width="13.28515625" style="121" customWidth="1"/>
    <col min="776" max="776" width="14.7109375" style="121" customWidth="1"/>
    <col min="777" max="777" width="10.5703125" style="121" customWidth="1"/>
    <col min="778" max="778" width="11.42578125" style="121" customWidth="1"/>
    <col min="779" max="1023" width="9.140625" style="121"/>
    <col min="1024" max="1024" width="15.28515625" style="121" customWidth="1"/>
    <col min="1025" max="1025" width="12.140625" style="121" customWidth="1"/>
    <col min="1026" max="1026" width="12.28515625" style="121" customWidth="1"/>
    <col min="1027" max="1027" width="13" style="121" customWidth="1"/>
    <col min="1028" max="1029" width="9.140625" style="121"/>
    <col min="1030" max="1030" width="9.85546875" style="121" customWidth="1"/>
    <col min="1031" max="1031" width="13.28515625" style="121" customWidth="1"/>
    <col min="1032" max="1032" width="14.7109375" style="121" customWidth="1"/>
    <col min="1033" max="1033" width="10.5703125" style="121" customWidth="1"/>
    <col min="1034" max="1034" width="11.42578125" style="121" customWidth="1"/>
    <col min="1035" max="1279" width="9.140625" style="121"/>
    <col min="1280" max="1280" width="15.28515625" style="121" customWidth="1"/>
    <col min="1281" max="1281" width="12.140625" style="121" customWidth="1"/>
    <col min="1282" max="1282" width="12.28515625" style="121" customWidth="1"/>
    <col min="1283" max="1283" width="13" style="121" customWidth="1"/>
    <col min="1284" max="1285" width="9.140625" style="121"/>
    <col min="1286" max="1286" width="9.85546875" style="121" customWidth="1"/>
    <col min="1287" max="1287" width="13.28515625" style="121" customWidth="1"/>
    <col min="1288" max="1288" width="14.7109375" style="121" customWidth="1"/>
    <col min="1289" max="1289" width="10.5703125" style="121" customWidth="1"/>
    <col min="1290" max="1290" width="11.42578125" style="121" customWidth="1"/>
    <col min="1291" max="1535" width="9.140625" style="121"/>
    <col min="1536" max="1536" width="15.28515625" style="121" customWidth="1"/>
    <col min="1537" max="1537" width="12.140625" style="121" customWidth="1"/>
    <col min="1538" max="1538" width="12.28515625" style="121" customWidth="1"/>
    <col min="1539" max="1539" width="13" style="121" customWidth="1"/>
    <col min="1540" max="1541" width="9.140625" style="121"/>
    <col min="1542" max="1542" width="9.85546875" style="121" customWidth="1"/>
    <col min="1543" max="1543" width="13.28515625" style="121" customWidth="1"/>
    <col min="1544" max="1544" width="14.7109375" style="121" customWidth="1"/>
    <col min="1545" max="1545" width="10.5703125" style="121" customWidth="1"/>
    <col min="1546" max="1546" width="11.42578125" style="121" customWidth="1"/>
    <col min="1547" max="1791" width="9.140625" style="121"/>
    <col min="1792" max="1792" width="15.28515625" style="121" customWidth="1"/>
    <col min="1793" max="1793" width="12.140625" style="121" customWidth="1"/>
    <col min="1794" max="1794" width="12.28515625" style="121" customWidth="1"/>
    <col min="1795" max="1795" width="13" style="121" customWidth="1"/>
    <col min="1796" max="1797" width="9.140625" style="121"/>
    <col min="1798" max="1798" width="9.85546875" style="121" customWidth="1"/>
    <col min="1799" max="1799" width="13.28515625" style="121" customWidth="1"/>
    <col min="1800" max="1800" width="14.7109375" style="121" customWidth="1"/>
    <col min="1801" max="1801" width="10.5703125" style="121" customWidth="1"/>
    <col min="1802" max="1802" width="11.42578125" style="121" customWidth="1"/>
    <col min="1803" max="2047" width="9.140625" style="121"/>
    <col min="2048" max="2048" width="15.28515625" style="121" customWidth="1"/>
    <col min="2049" max="2049" width="12.140625" style="121" customWidth="1"/>
    <col min="2050" max="2050" width="12.28515625" style="121" customWidth="1"/>
    <col min="2051" max="2051" width="13" style="121" customWidth="1"/>
    <col min="2052" max="2053" width="9.140625" style="121"/>
    <col min="2054" max="2054" width="9.85546875" style="121" customWidth="1"/>
    <col min="2055" max="2055" width="13.28515625" style="121" customWidth="1"/>
    <col min="2056" max="2056" width="14.7109375" style="121" customWidth="1"/>
    <col min="2057" max="2057" width="10.5703125" style="121" customWidth="1"/>
    <col min="2058" max="2058" width="11.42578125" style="121" customWidth="1"/>
    <col min="2059" max="2303" width="9.140625" style="121"/>
    <col min="2304" max="2304" width="15.28515625" style="121" customWidth="1"/>
    <col min="2305" max="2305" width="12.140625" style="121" customWidth="1"/>
    <col min="2306" max="2306" width="12.28515625" style="121" customWidth="1"/>
    <col min="2307" max="2307" width="13" style="121" customWidth="1"/>
    <col min="2308" max="2309" width="9.140625" style="121"/>
    <col min="2310" max="2310" width="9.85546875" style="121" customWidth="1"/>
    <col min="2311" max="2311" width="13.28515625" style="121" customWidth="1"/>
    <col min="2312" max="2312" width="14.7109375" style="121" customWidth="1"/>
    <col min="2313" max="2313" width="10.5703125" style="121" customWidth="1"/>
    <col min="2314" max="2314" width="11.42578125" style="121" customWidth="1"/>
    <col min="2315" max="2559" width="9.140625" style="121"/>
    <col min="2560" max="2560" width="15.28515625" style="121" customWidth="1"/>
    <col min="2561" max="2561" width="12.140625" style="121" customWidth="1"/>
    <col min="2562" max="2562" width="12.28515625" style="121" customWidth="1"/>
    <col min="2563" max="2563" width="13" style="121" customWidth="1"/>
    <col min="2564" max="2565" width="9.140625" style="121"/>
    <col min="2566" max="2566" width="9.85546875" style="121" customWidth="1"/>
    <col min="2567" max="2567" width="13.28515625" style="121" customWidth="1"/>
    <col min="2568" max="2568" width="14.7109375" style="121" customWidth="1"/>
    <col min="2569" max="2569" width="10.5703125" style="121" customWidth="1"/>
    <col min="2570" max="2570" width="11.42578125" style="121" customWidth="1"/>
    <col min="2571" max="2815" width="9.140625" style="121"/>
    <col min="2816" max="2816" width="15.28515625" style="121" customWidth="1"/>
    <col min="2817" max="2817" width="12.140625" style="121" customWidth="1"/>
    <col min="2818" max="2818" width="12.28515625" style="121" customWidth="1"/>
    <col min="2819" max="2819" width="13" style="121" customWidth="1"/>
    <col min="2820" max="2821" width="9.140625" style="121"/>
    <col min="2822" max="2822" width="9.85546875" style="121" customWidth="1"/>
    <col min="2823" max="2823" width="13.28515625" style="121" customWidth="1"/>
    <col min="2824" max="2824" width="14.7109375" style="121" customWidth="1"/>
    <col min="2825" max="2825" width="10.5703125" style="121" customWidth="1"/>
    <col min="2826" max="2826" width="11.42578125" style="121" customWidth="1"/>
    <col min="2827" max="3071" width="9.140625" style="121"/>
    <col min="3072" max="3072" width="15.28515625" style="121" customWidth="1"/>
    <col min="3073" max="3073" width="12.140625" style="121" customWidth="1"/>
    <col min="3074" max="3074" width="12.28515625" style="121" customWidth="1"/>
    <col min="3075" max="3075" width="13" style="121" customWidth="1"/>
    <col min="3076" max="3077" width="9.140625" style="121"/>
    <col min="3078" max="3078" width="9.85546875" style="121" customWidth="1"/>
    <col min="3079" max="3079" width="13.28515625" style="121" customWidth="1"/>
    <col min="3080" max="3080" width="14.7109375" style="121" customWidth="1"/>
    <col min="3081" max="3081" width="10.5703125" style="121" customWidth="1"/>
    <col min="3082" max="3082" width="11.42578125" style="121" customWidth="1"/>
    <col min="3083" max="3327" width="9.140625" style="121"/>
    <col min="3328" max="3328" width="15.28515625" style="121" customWidth="1"/>
    <col min="3329" max="3329" width="12.140625" style="121" customWidth="1"/>
    <col min="3330" max="3330" width="12.28515625" style="121" customWidth="1"/>
    <col min="3331" max="3331" width="13" style="121" customWidth="1"/>
    <col min="3332" max="3333" width="9.140625" style="121"/>
    <col min="3334" max="3334" width="9.85546875" style="121" customWidth="1"/>
    <col min="3335" max="3335" width="13.28515625" style="121" customWidth="1"/>
    <col min="3336" max="3336" width="14.7109375" style="121" customWidth="1"/>
    <col min="3337" max="3337" width="10.5703125" style="121" customWidth="1"/>
    <col min="3338" max="3338" width="11.42578125" style="121" customWidth="1"/>
    <col min="3339" max="3583" width="9.140625" style="121"/>
    <col min="3584" max="3584" width="15.28515625" style="121" customWidth="1"/>
    <col min="3585" max="3585" width="12.140625" style="121" customWidth="1"/>
    <col min="3586" max="3586" width="12.28515625" style="121" customWidth="1"/>
    <col min="3587" max="3587" width="13" style="121" customWidth="1"/>
    <col min="3588" max="3589" width="9.140625" style="121"/>
    <col min="3590" max="3590" width="9.85546875" style="121" customWidth="1"/>
    <col min="3591" max="3591" width="13.28515625" style="121" customWidth="1"/>
    <col min="3592" max="3592" width="14.7109375" style="121" customWidth="1"/>
    <col min="3593" max="3593" width="10.5703125" style="121" customWidth="1"/>
    <col min="3594" max="3594" width="11.42578125" style="121" customWidth="1"/>
    <col min="3595" max="3839" width="9.140625" style="121"/>
    <col min="3840" max="3840" width="15.28515625" style="121" customWidth="1"/>
    <col min="3841" max="3841" width="12.140625" style="121" customWidth="1"/>
    <col min="3842" max="3842" width="12.28515625" style="121" customWidth="1"/>
    <col min="3843" max="3843" width="13" style="121" customWidth="1"/>
    <col min="3844" max="3845" width="9.140625" style="121"/>
    <col min="3846" max="3846" width="9.85546875" style="121" customWidth="1"/>
    <col min="3847" max="3847" width="13.28515625" style="121" customWidth="1"/>
    <col min="3848" max="3848" width="14.7109375" style="121" customWidth="1"/>
    <col min="3849" max="3849" width="10.5703125" style="121" customWidth="1"/>
    <col min="3850" max="3850" width="11.42578125" style="121" customWidth="1"/>
    <col min="3851" max="4095" width="9.140625" style="121"/>
    <col min="4096" max="4096" width="15.28515625" style="121" customWidth="1"/>
    <col min="4097" max="4097" width="12.140625" style="121" customWidth="1"/>
    <col min="4098" max="4098" width="12.28515625" style="121" customWidth="1"/>
    <col min="4099" max="4099" width="13" style="121" customWidth="1"/>
    <col min="4100" max="4101" width="9.140625" style="121"/>
    <col min="4102" max="4102" width="9.85546875" style="121" customWidth="1"/>
    <col min="4103" max="4103" width="13.28515625" style="121" customWidth="1"/>
    <col min="4104" max="4104" width="14.7109375" style="121" customWidth="1"/>
    <col min="4105" max="4105" width="10.5703125" style="121" customWidth="1"/>
    <col min="4106" max="4106" width="11.42578125" style="121" customWidth="1"/>
    <col min="4107" max="4351" width="9.140625" style="121"/>
    <col min="4352" max="4352" width="15.28515625" style="121" customWidth="1"/>
    <col min="4353" max="4353" width="12.140625" style="121" customWidth="1"/>
    <col min="4354" max="4354" width="12.28515625" style="121" customWidth="1"/>
    <col min="4355" max="4355" width="13" style="121" customWidth="1"/>
    <col min="4356" max="4357" width="9.140625" style="121"/>
    <col min="4358" max="4358" width="9.85546875" style="121" customWidth="1"/>
    <col min="4359" max="4359" width="13.28515625" style="121" customWidth="1"/>
    <col min="4360" max="4360" width="14.7109375" style="121" customWidth="1"/>
    <col min="4361" max="4361" width="10.5703125" style="121" customWidth="1"/>
    <col min="4362" max="4362" width="11.42578125" style="121" customWidth="1"/>
    <col min="4363" max="4607" width="9.140625" style="121"/>
    <col min="4608" max="4608" width="15.28515625" style="121" customWidth="1"/>
    <col min="4609" max="4609" width="12.140625" style="121" customWidth="1"/>
    <col min="4610" max="4610" width="12.28515625" style="121" customWidth="1"/>
    <col min="4611" max="4611" width="13" style="121" customWidth="1"/>
    <col min="4612" max="4613" width="9.140625" style="121"/>
    <col min="4614" max="4614" width="9.85546875" style="121" customWidth="1"/>
    <col min="4615" max="4615" width="13.28515625" style="121" customWidth="1"/>
    <col min="4616" max="4616" width="14.7109375" style="121" customWidth="1"/>
    <col min="4617" max="4617" width="10.5703125" style="121" customWidth="1"/>
    <col min="4618" max="4618" width="11.42578125" style="121" customWidth="1"/>
    <col min="4619" max="4863" width="9.140625" style="121"/>
    <col min="4864" max="4864" width="15.28515625" style="121" customWidth="1"/>
    <col min="4865" max="4865" width="12.140625" style="121" customWidth="1"/>
    <col min="4866" max="4866" width="12.28515625" style="121" customWidth="1"/>
    <col min="4867" max="4867" width="13" style="121" customWidth="1"/>
    <col min="4868" max="4869" width="9.140625" style="121"/>
    <col min="4870" max="4870" width="9.85546875" style="121" customWidth="1"/>
    <col min="4871" max="4871" width="13.28515625" style="121" customWidth="1"/>
    <col min="4872" max="4872" width="14.7109375" style="121" customWidth="1"/>
    <col min="4873" max="4873" width="10.5703125" style="121" customWidth="1"/>
    <col min="4874" max="4874" width="11.42578125" style="121" customWidth="1"/>
    <col min="4875" max="5119" width="9.140625" style="121"/>
    <col min="5120" max="5120" width="15.28515625" style="121" customWidth="1"/>
    <col min="5121" max="5121" width="12.140625" style="121" customWidth="1"/>
    <col min="5122" max="5122" width="12.28515625" style="121" customWidth="1"/>
    <col min="5123" max="5123" width="13" style="121" customWidth="1"/>
    <col min="5124" max="5125" width="9.140625" style="121"/>
    <col min="5126" max="5126" width="9.85546875" style="121" customWidth="1"/>
    <col min="5127" max="5127" width="13.28515625" style="121" customWidth="1"/>
    <col min="5128" max="5128" width="14.7109375" style="121" customWidth="1"/>
    <col min="5129" max="5129" width="10.5703125" style="121" customWidth="1"/>
    <col min="5130" max="5130" width="11.42578125" style="121" customWidth="1"/>
    <col min="5131" max="5375" width="9.140625" style="121"/>
    <col min="5376" max="5376" width="15.28515625" style="121" customWidth="1"/>
    <col min="5377" max="5377" width="12.140625" style="121" customWidth="1"/>
    <col min="5378" max="5378" width="12.28515625" style="121" customWidth="1"/>
    <col min="5379" max="5379" width="13" style="121" customWidth="1"/>
    <col min="5380" max="5381" width="9.140625" style="121"/>
    <col min="5382" max="5382" width="9.85546875" style="121" customWidth="1"/>
    <col min="5383" max="5383" width="13.28515625" style="121" customWidth="1"/>
    <col min="5384" max="5384" width="14.7109375" style="121" customWidth="1"/>
    <col min="5385" max="5385" width="10.5703125" style="121" customWidth="1"/>
    <col min="5386" max="5386" width="11.42578125" style="121" customWidth="1"/>
    <col min="5387" max="5631" width="9.140625" style="121"/>
    <col min="5632" max="5632" width="15.28515625" style="121" customWidth="1"/>
    <col min="5633" max="5633" width="12.140625" style="121" customWidth="1"/>
    <col min="5634" max="5634" width="12.28515625" style="121" customWidth="1"/>
    <col min="5635" max="5635" width="13" style="121" customWidth="1"/>
    <col min="5636" max="5637" width="9.140625" style="121"/>
    <col min="5638" max="5638" width="9.85546875" style="121" customWidth="1"/>
    <col min="5639" max="5639" width="13.28515625" style="121" customWidth="1"/>
    <col min="5640" max="5640" width="14.7109375" style="121" customWidth="1"/>
    <col min="5641" max="5641" width="10.5703125" style="121" customWidth="1"/>
    <col min="5642" max="5642" width="11.42578125" style="121" customWidth="1"/>
    <col min="5643" max="5887" width="9.140625" style="121"/>
    <col min="5888" max="5888" width="15.28515625" style="121" customWidth="1"/>
    <col min="5889" max="5889" width="12.140625" style="121" customWidth="1"/>
    <col min="5890" max="5890" width="12.28515625" style="121" customWidth="1"/>
    <col min="5891" max="5891" width="13" style="121" customWidth="1"/>
    <col min="5892" max="5893" width="9.140625" style="121"/>
    <col min="5894" max="5894" width="9.85546875" style="121" customWidth="1"/>
    <col min="5895" max="5895" width="13.28515625" style="121" customWidth="1"/>
    <col min="5896" max="5896" width="14.7109375" style="121" customWidth="1"/>
    <col min="5897" max="5897" width="10.5703125" style="121" customWidth="1"/>
    <col min="5898" max="5898" width="11.42578125" style="121" customWidth="1"/>
    <col min="5899" max="6143" width="9.140625" style="121"/>
    <col min="6144" max="6144" width="15.28515625" style="121" customWidth="1"/>
    <col min="6145" max="6145" width="12.140625" style="121" customWidth="1"/>
    <col min="6146" max="6146" width="12.28515625" style="121" customWidth="1"/>
    <col min="6147" max="6147" width="13" style="121" customWidth="1"/>
    <col min="6148" max="6149" width="9.140625" style="121"/>
    <col min="6150" max="6150" width="9.85546875" style="121" customWidth="1"/>
    <col min="6151" max="6151" width="13.28515625" style="121" customWidth="1"/>
    <col min="6152" max="6152" width="14.7109375" style="121" customWidth="1"/>
    <col min="6153" max="6153" width="10.5703125" style="121" customWidth="1"/>
    <col min="6154" max="6154" width="11.42578125" style="121" customWidth="1"/>
    <col min="6155" max="6399" width="9.140625" style="121"/>
    <col min="6400" max="6400" width="15.28515625" style="121" customWidth="1"/>
    <col min="6401" max="6401" width="12.140625" style="121" customWidth="1"/>
    <col min="6402" max="6402" width="12.28515625" style="121" customWidth="1"/>
    <col min="6403" max="6403" width="13" style="121" customWidth="1"/>
    <col min="6404" max="6405" width="9.140625" style="121"/>
    <col min="6406" max="6406" width="9.85546875" style="121" customWidth="1"/>
    <col min="6407" max="6407" width="13.28515625" style="121" customWidth="1"/>
    <col min="6408" max="6408" width="14.7109375" style="121" customWidth="1"/>
    <col min="6409" max="6409" width="10.5703125" style="121" customWidth="1"/>
    <col min="6410" max="6410" width="11.42578125" style="121" customWidth="1"/>
    <col min="6411" max="6655" width="9.140625" style="121"/>
    <col min="6656" max="6656" width="15.28515625" style="121" customWidth="1"/>
    <col min="6657" max="6657" width="12.140625" style="121" customWidth="1"/>
    <col min="6658" max="6658" width="12.28515625" style="121" customWidth="1"/>
    <col min="6659" max="6659" width="13" style="121" customWidth="1"/>
    <col min="6660" max="6661" width="9.140625" style="121"/>
    <col min="6662" max="6662" width="9.85546875" style="121" customWidth="1"/>
    <col min="6663" max="6663" width="13.28515625" style="121" customWidth="1"/>
    <col min="6664" max="6664" width="14.7109375" style="121" customWidth="1"/>
    <col min="6665" max="6665" width="10.5703125" style="121" customWidth="1"/>
    <col min="6666" max="6666" width="11.42578125" style="121" customWidth="1"/>
    <col min="6667" max="6911" width="9.140625" style="121"/>
    <col min="6912" max="6912" width="15.28515625" style="121" customWidth="1"/>
    <col min="6913" max="6913" width="12.140625" style="121" customWidth="1"/>
    <col min="6914" max="6914" width="12.28515625" style="121" customWidth="1"/>
    <col min="6915" max="6915" width="13" style="121" customWidth="1"/>
    <col min="6916" max="6917" width="9.140625" style="121"/>
    <col min="6918" max="6918" width="9.85546875" style="121" customWidth="1"/>
    <col min="6919" max="6919" width="13.28515625" style="121" customWidth="1"/>
    <col min="6920" max="6920" width="14.7109375" style="121" customWidth="1"/>
    <col min="6921" max="6921" width="10.5703125" style="121" customWidth="1"/>
    <col min="6922" max="6922" width="11.42578125" style="121" customWidth="1"/>
    <col min="6923" max="7167" width="9.140625" style="121"/>
    <col min="7168" max="7168" width="15.28515625" style="121" customWidth="1"/>
    <col min="7169" max="7169" width="12.140625" style="121" customWidth="1"/>
    <col min="7170" max="7170" width="12.28515625" style="121" customWidth="1"/>
    <col min="7171" max="7171" width="13" style="121" customWidth="1"/>
    <col min="7172" max="7173" width="9.140625" style="121"/>
    <col min="7174" max="7174" width="9.85546875" style="121" customWidth="1"/>
    <col min="7175" max="7175" width="13.28515625" style="121" customWidth="1"/>
    <col min="7176" max="7176" width="14.7109375" style="121" customWidth="1"/>
    <col min="7177" max="7177" width="10.5703125" style="121" customWidth="1"/>
    <col min="7178" max="7178" width="11.42578125" style="121" customWidth="1"/>
    <col min="7179" max="7423" width="9.140625" style="121"/>
    <col min="7424" max="7424" width="15.28515625" style="121" customWidth="1"/>
    <col min="7425" max="7425" width="12.140625" style="121" customWidth="1"/>
    <col min="7426" max="7426" width="12.28515625" style="121" customWidth="1"/>
    <col min="7427" max="7427" width="13" style="121" customWidth="1"/>
    <col min="7428" max="7429" width="9.140625" style="121"/>
    <col min="7430" max="7430" width="9.85546875" style="121" customWidth="1"/>
    <col min="7431" max="7431" width="13.28515625" style="121" customWidth="1"/>
    <col min="7432" max="7432" width="14.7109375" style="121" customWidth="1"/>
    <col min="7433" max="7433" width="10.5703125" style="121" customWidth="1"/>
    <col min="7434" max="7434" width="11.42578125" style="121" customWidth="1"/>
    <col min="7435" max="7679" width="9.140625" style="121"/>
    <col min="7680" max="7680" width="15.28515625" style="121" customWidth="1"/>
    <col min="7681" max="7681" width="12.140625" style="121" customWidth="1"/>
    <col min="7682" max="7682" width="12.28515625" style="121" customWidth="1"/>
    <col min="7683" max="7683" width="13" style="121" customWidth="1"/>
    <col min="7684" max="7685" width="9.140625" style="121"/>
    <col min="7686" max="7686" width="9.85546875" style="121" customWidth="1"/>
    <col min="7687" max="7687" width="13.28515625" style="121" customWidth="1"/>
    <col min="7688" max="7688" width="14.7109375" style="121" customWidth="1"/>
    <col min="7689" max="7689" width="10.5703125" style="121" customWidth="1"/>
    <col min="7690" max="7690" width="11.42578125" style="121" customWidth="1"/>
    <col min="7691" max="7935" width="9.140625" style="121"/>
    <col min="7936" max="7936" width="15.28515625" style="121" customWidth="1"/>
    <col min="7937" max="7937" width="12.140625" style="121" customWidth="1"/>
    <col min="7938" max="7938" width="12.28515625" style="121" customWidth="1"/>
    <col min="7939" max="7939" width="13" style="121" customWidth="1"/>
    <col min="7940" max="7941" width="9.140625" style="121"/>
    <col min="7942" max="7942" width="9.85546875" style="121" customWidth="1"/>
    <col min="7943" max="7943" width="13.28515625" style="121" customWidth="1"/>
    <col min="7944" max="7944" width="14.7109375" style="121" customWidth="1"/>
    <col min="7945" max="7945" width="10.5703125" style="121" customWidth="1"/>
    <col min="7946" max="7946" width="11.42578125" style="121" customWidth="1"/>
    <col min="7947" max="8191" width="9.140625" style="121"/>
    <col min="8192" max="8192" width="15.28515625" style="121" customWidth="1"/>
    <col min="8193" max="8193" width="12.140625" style="121" customWidth="1"/>
    <col min="8194" max="8194" width="12.28515625" style="121" customWidth="1"/>
    <col min="8195" max="8195" width="13" style="121" customWidth="1"/>
    <col min="8196" max="8197" width="9.140625" style="121"/>
    <col min="8198" max="8198" width="9.85546875" style="121" customWidth="1"/>
    <col min="8199" max="8199" width="13.28515625" style="121" customWidth="1"/>
    <col min="8200" max="8200" width="14.7109375" style="121" customWidth="1"/>
    <col min="8201" max="8201" width="10.5703125" style="121" customWidth="1"/>
    <col min="8202" max="8202" width="11.42578125" style="121" customWidth="1"/>
    <col min="8203" max="8447" width="9.140625" style="121"/>
    <col min="8448" max="8448" width="15.28515625" style="121" customWidth="1"/>
    <col min="8449" max="8449" width="12.140625" style="121" customWidth="1"/>
    <col min="8450" max="8450" width="12.28515625" style="121" customWidth="1"/>
    <col min="8451" max="8451" width="13" style="121" customWidth="1"/>
    <col min="8452" max="8453" width="9.140625" style="121"/>
    <col min="8454" max="8454" width="9.85546875" style="121" customWidth="1"/>
    <col min="8455" max="8455" width="13.28515625" style="121" customWidth="1"/>
    <col min="8456" max="8456" width="14.7109375" style="121" customWidth="1"/>
    <col min="8457" max="8457" width="10.5703125" style="121" customWidth="1"/>
    <col min="8458" max="8458" width="11.42578125" style="121" customWidth="1"/>
    <col min="8459" max="8703" width="9.140625" style="121"/>
    <col min="8704" max="8704" width="15.28515625" style="121" customWidth="1"/>
    <col min="8705" max="8705" width="12.140625" style="121" customWidth="1"/>
    <col min="8706" max="8706" width="12.28515625" style="121" customWidth="1"/>
    <col min="8707" max="8707" width="13" style="121" customWidth="1"/>
    <col min="8708" max="8709" width="9.140625" style="121"/>
    <col min="8710" max="8710" width="9.85546875" style="121" customWidth="1"/>
    <col min="8711" max="8711" width="13.28515625" style="121" customWidth="1"/>
    <col min="8712" max="8712" width="14.7109375" style="121" customWidth="1"/>
    <col min="8713" max="8713" width="10.5703125" style="121" customWidth="1"/>
    <col min="8714" max="8714" width="11.42578125" style="121" customWidth="1"/>
    <col min="8715" max="8959" width="9.140625" style="121"/>
    <col min="8960" max="8960" width="15.28515625" style="121" customWidth="1"/>
    <col min="8961" max="8961" width="12.140625" style="121" customWidth="1"/>
    <col min="8962" max="8962" width="12.28515625" style="121" customWidth="1"/>
    <col min="8963" max="8963" width="13" style="121" customWidth="1"/>
    <col min="8964" max="8965" width="9.140625" style="121"/>
    <col min="8966" max="8966" width="9.85546875" style="121" customWidth="1"/>
    <col min="8967" max="8967" width="13.28515625" style="121" customWidth="1"/>
    <col min="8968" max="8968" width="14.7109375" style="121" customWidth="1"/>
    <col min="8969" max="8969" width="10.5703125" style="121" customWidth="1"/>
    <col min="8970" max="8970" width="11.42578125" style="121" customWidth="1"/>
    <col min="8971" max="9215" width="9.140625" style="121"/>
    <col min="9216" max="9216" width="15.28515625" style="121" customWidth="1"/>
    <col min="9217" max="9217" width="12.140625" style="121" customWidth="1"/>
    <col min="9218" max="9218" width="12.28515625" style="121" customWidth="1"/>
    <col min="9219" max="9219" width="13" style="121" customWidth="1"/>
    <col min="9220" max="9221" width="9.140625" style="121"/>
    <col min="9222" max="9222" width="9.85546875" style="121" customWidth="1"/>
    <col min="9223" max="9223" width="13.28515625" style="121" customWidth="1"/>
    <col min="9224" max="9224" width="14.7109375" style="121" customWidth="1"/>
    <col min="9225" max="9225" width="10.5703125" style="121" customWidth="1"/>
    <col min="9226" max="9226" width="11.42578125" style="121" customWidth="1"/>
    <col min="9227" max="9471" width="9.140625" style="121"/>
    <col min="9472" max="9472" width="15.28515625" style="121" customWidth="1"/>
    <col min="9473" max="9473" width="12.140625" style="121" customWidth="1"/>
    <col min="9474" max="9474" width="12.28515625" style="121" customWidth="1"/>
    <col min="9475" max="9475" width="13" style="121" customWidth="1"/>
    <col min="9476" max="9477" width="9.140625" style="121"/>
    <col min="9478" max="9478" width="9.85546875" style="121" customWidth="1"/>
    <col min="9479" max="9479" width="13.28515625" style="121" customWidth="1"/>
    <col min="9480" max="9480" width="14.7109375" style="121" customWidth="1"/>
    <col min="9481" max="9481" width="10.5703125" style="121" customWidth="1"/>
    <col min="9482" max="9482" width="11.42578125" style="121" customWidth="1"/>
    <col min="9483" max="9727" width="9.140625" style="121"/>
    <col min="9728" max="9728" width="15.28515625" style="121" customWidth="1"/>
    <col min="9729" max="9729" width="12.140625" style="121" customWidth="1"/>
    <col min="9730" max="9730" width="12.28515625" style="121" customWidth="1"/>
    <col min="9731" max="9731" width="13" style="121" customWidth="1"/>
    <col min="9732" max="9733" width="9.140625" style="121"/>
    <col min="9734" max="9734" width="9.85546875" style="121" customWidth="1"/>
    <col min="9735" max="9735" width="13.28515625" style="121" customWidth="1"/>
    <col min="9736" max="9736" width="14.7109375" style="121" customWidth="1"/>
    <col min="9737" max="9737" width="10.5703125" style="121" customWidth="1"/>
    <col min="9738" max="9738" width="11.42578125" style="121" customWidth="1"/>
    <col min="9739" max="9983" width="9.140625" style="121"/>
    <col min="9984" max="9984" width="15.28515625" style="121" customWidth="1"/>
    <col min="9985" max="9985" width="12.140625" style="121" customWidth="1"/>
    <col min="9986" max="9986" width="12.28515625" style="121" customWidth="1"/>
    <col min="9987" max="9987" width="13" style="121" customWidth="1"/>
    <col min="9988" max="9989" width="9.140625" style="121"/>
    <col min="9990" max="9990" width="9.85546875" style="121" customWidth="1"/>
    <col min="9991" max="9991" width="13.28515625" style="121" customWidth="1"/>
    <col min="9992" max="9992" width="14.7109375" style="121" customWidth="1"/>
    <col min="9993" max="9993" width="10.5703125" style="121" customWidth="1"/>
    <col min="9994" max="9994" width="11.42578125" style="121" customWidth="1"/>
    <col min="9995" max="10239" width="9.140625" style="121"/>
    <col min="10240" max="10240" width="15.28515625" style="121" customWidth="1"/>
    <col min="10241" max="10241" width="12.140625" style="121" customWidth="1"/>
    <col min="10242" max="10242" width="12.28515625" style="121" customWidth="1"/>
    <col min="10243" max="10243" width="13" style="121" customWidth="1"/>
    <col min="10244" max="10245" width="9.140625" style="121"/>
    <col min="10246" max="10246" width="9.85546875" style="121" customWidth="1"/>
    <col min="10247" max="10247" width="13.28515625" style="121" customWidth="1"/>
    <col min="10248" max="10248" width="14.7109375" style="121" customWidth="1"/>
    <col min="10249" max="10249" width="10.5703125" style="121" customWidth="1"/>
    <col min="10250" max="10250" width="11.42578125" style="121" customWidth="1"/>
    <col min="10251" max="10495" width="9.140625" style="121"/>
    <col min="10496" max="10496" width="15.28515625" style="121" customWidth="1"/>
    <col min="10497" max="10497" width="12.140625" style="121" customWidth="1"/>
    <col min="10498" max="10498" width="12.28515625" style="121" customWidth="1"/>
    <col min="10499" max="10499" width="13" style="121" customWidth="1"/>
    <col min="10500" max="10501" width="9.140625" style="121"/>
    <col min="10502" max="10502" width="9.85546875" style="121" customWidth="1"/>
    <col min="10503" max="10503" width="13.28515625" style="121" customWidth="1"/>
    <col min="10504" max="10504" width="14.7109375" style="121" customWidth="1"/>
    <col min="10505" max="10505" width="10.5703125" style="121" customWidth="1"/>
    <col min="10506" max="10506" width="11.42578125" style="121" customWidth="1"/>
    <col min="10507" max="10751" width="9.140625" style="121"/>
    <col min="10752" max="10752" width="15.28515625" style="121" customWidth="1"/>
    <col min="10753" max="10753" width="12.140625" style="121" customWidth="1"/>
    <col min="10754" max="10754" width="12.28515625" style="121" customWidth="1"/>
    <col min="10755" max="10755" width="13" style="121" customWidth="1"/>
    <col min="10756" max="10757" width="9.140625" style="121"/>
    <col min="10758" max="10758" width="9.85546875" style="121" customWidth="1"/>
    <col min="10759" max="10759" width="13.28515625" style="121" customWidth="1"/>
    <col min="10760" max="10760" width="14.7109375" style="121" customWidth="1"/>
    <col min="10761" max="10761" width="10.5703125" style="121" customWidth="1"/>
    <col min="10762" max="10762" width="11.42578125" style="121" customWidth="1"/>
    <col min="10763" max="11007" width="9.140625" style="121"/>
    <col min="11008" max="11008" width="15.28515625" style="121" customWidth="1"/>
    <col min="11009" max="11009" width="12.140625" style="121" customWidth="1"/>
    <col min="11010" max="11010" width="12.28515625" style="121" customWidth="1"/>
    <col min="11011" max="11011" width="13" style="121" customWidth="1"/>
    <col min="11012" max="11013" width="9.140625" style="121"/>
    <col min="11014" max="11014" width="9.85546875" style="121" customWidth="1"/>
    <col min="11015" max="11015" width="13.28515625" style="121" customWidth="1"/>
    <col min="11016" max="11016" width="14.7109375" style="121" customWidth="1"/>
    <col min="11017" max="11017" width="10.5703125" style="121" customWidth="1"/>
    <col min="11018" max="11018" width="11.42578125" style="121" customWidth="1"/>
    <col min="11019" max="11263" width="9.140625" style="121"/>
    <col min="11264" max="11264" width="15.28515625" style="121" customWidth="1"/>
    <col min="11265" max="11265" width="12.140625" style="121" customWidth="1"/>
    <col min="11266" max="11266" width="12.28515625" style="121" customWidth="1"/>
    <col min="11267" max="11267" width="13" style="121" customWidth="1"/>
    <col min="11268" max="11269" width="9.140625" style="121"/>
    <col min="11270" max="11270" width="9.85546875" style="121" customWidth="1"/>
    <col min="11271" max="11271" width="13.28515625" style="121" customWidth="1"/>
    <col min="11272" max="11272" width="14.7109375" style="121" customWidth="1"/>
    <col min="11273" max="11273" width="10.5703125" style="121" customWidth="1"/>
    <col min="11274" max="11274" width="11.42578125" style="121" customWidth="1"/>
    <col min="11275" max="11519" width="9.140625" style="121"/>
    <col min="11520" max="11520" width="15.28515625" style="121" customWidth="1"/>
    <col min="11521" max="11521" width="12.140625" style="121" customWidth="1"/>
    <col min="11522" max="11522" width="12.28515625" style="121" customWidth="1"/>
    <col min="11523" max="11523" width="13" style="121" customWidth="1"/>
    <col min="11524" max="11525" width="9.140625" style="121"/>
    <col min="11526" max="11526" width="9.85546875" style="121" customWidth="1"/>
    <col min="11527" max="11527" width="13.28515625" style="121" customWidth="1"/>
    <col min="11528" max="11528" width="14.7109375" style="121" customWidth="1"/>
    <col min="11529" max="11529" width="10.5703125" style="121" customWidth="1"/>
    <col min="11530" max="11530" width="11.42578125" style="121" customWidth="1"/>
    <col min="11531" max="11775" width="9.140625" style="121"/>
    <col min="11776" max="11776" width="15.28515625" style="121" customWidth="1"/>
    <col min="11777" max="11777" width="12.140625" style="121" customWidth="1"/>
    <col min="11778" max="11778" width="12.28515625" style="121" customWidth="1"/>
    <col min="11779" max="11779" width="13" style="121" customWidth="1"/>
    <col min="11780" max="11781" width="9.140625" style="121"/>
    <col min="11782" max="11782" width="9.85546875" style="121" customWidth="1"/>
    <col min="11783" max="11783" width="13.28515625" style="121" customWidth="1"/>
    <col min="11784" max="11784" width="14.7109375" style="121" customWidth="1"/>
    <col min="11785" max="11785" width="10.5703125" style="121" customWidth="1"/>
    <col min="11786" max="11786" width="11.42578125" style="121" customWidth="1"/>
    <col min="11787" max="12031" width="9.140625" style="121"/>
    <col min="12032" max="12032" width="15.28515625" style="121" customWidth="1"/>
    <col min="12033" max="12033" width="12.140625" style="121" customWidth="1"/>
    <col min="12034" max="12034" width="12.28515625" style="121" customWidth="1"/>
    <col min="12035" max="12035" width="13" style="121" customWidth="1"/>
    <col min="12036" max="12037" width="9.140625" style="121"/>
    <col min="12038" max="12038" width="9.85546875" style="121" customWidth="1"/>
    <col min="12039" max="12039" width="13.28515625" style="121" customWidth="1"/>
    <col min="12040" max="12040" width="14.7109375" style="121" customWidth="1"/>
    <col min="12041" max="12041" width="10.5703125" style="121" customWidth="1"/>
    <col min="12042" max="12042" width="11.42578125" style="121" customWidth="1"/>
    <col min="12043" max="12287" width="9.140625" style="121"/>
    <col min="12288" max="12288" width="15.28515625" style="121" customWidth="1"/>
    <col min="12289" max="12289" width="12.140625" style="121" customWidth="1"/>
    <col min="12290" max="12290" width="12.28515625" style="121" customWidth="1"/>
    <col min="12291" max="12291" width="13" style="121" customWidth="1"/>
    <col min="12292" max="12293" width="9.140625" style="121"/>
    <col min="12294" max="12294" width="9.85546875" style="121" customWidth="1"/>
    <col min="12295" max="12295" width="13.28515625" style="121" customWidth="1"/>
    <col min="12296" max="12296" width="14.7109375" style="121" customWidth="1"/>
    <col min="12297" max="12297" width="10.5703125" style="121" customWidth="1"/>
    <col min="12298" max="12298" width="11.42578125" style="121" customWidth="1"/>
    <col min="12299" max="12543" width="9.140625" style="121"/>
    <col min="12544" max="12544" width="15.28515625" style="121" customWidth="1"/>
    <col min="12545" max="12545" width="12.140625" style="121" customWidth="1"/>
    <col min="12546" max="12546" width="12.28515625" style="121" customWidth="1"/>
    <col min="12547" max="12547" width="13" style="121" customWidth="1"/>
    <col min="12548" max="12549" width="9.140625" style="121"/>
    <col min="12550" max="12550" width="9.85546875" style="121" customWidth="1"/>
    <col min="12551" max="12551" width="13.28515625" style="121" customWidth="1"/>
    <col min="12552" max="12552" width="14.7109375" style="121" customWidth="1"/>
    <col min="12553" max="12553" width="10.5703125" style="121" customWidth="1"/>
    <col min="12554" max="12554" width="11.42578125" style="121" customWidth="1"/>
    <col min="12555" max="12799" width="9.140625" style="121"/>
    <col min="12800" max="12800" width="15.28515625" style="121" customWidth="1"/>
    <col min="12801" max="12801" width="12.140625" style="121" customWidth="1"/>
    <col min="12802" max="12802" width="12.28515625" style="121" customWidth="1"/>
    <col min="12803" max="12803" width="13" style="121" customWidth="1"/>
    <col min="12804" max="12805" width="9.140625" style="121"/>
    <col min="12806" max="12806" width="9.85546875" style="121" customWidth="1"/>
    <col min="12807" max="12807" width="13.28515625" style="121" customWidth="1"/>
    <col min="12808" max="12808" width="14.7109375" style="121" customWidth="1"/>
    <col min="12809" max="12809" width="10.5703125" style="121" customWidth="1"/>
    <col min="12810" max="12810" width="11.42578125" style="121" customWidth="1"/>
    <col min="12811" max="13055" width="9.140625" style="121"/>
    <col min="13056" max="13056" width="15.28515625" style="121" customWidth="1"/>
    <col min="13057" max="13057" width="12.140625" style="121" customWidth="1"/>
    <col min="13058" max="13058" width="12.28515625" style="121" customWidth="1"/>
    <col min="13059" max="13059" width="13" style="121" customWidth="1"/>
    <col min="13060" max="13061" width="9.140625" style="121"/>
    <col min="13062" max="13062" width="9.85546875" style="121" customWidth="1"/>
    <col min="13063" max="13063" width="13.28515625" style="121" customWidth="1"/>
    <col min="13064" max="13064" width="14.7109375" style="121" customWidth="1"/>
    <col min="13065" max="13065" width="10.5703125" style="121" customWidth="1"/>
    <col min="13066" max="13066" width="11.42578125" style="121" customWidth="1"/>
    <col min="13067" max="13311" width="9.140625" style="121"/>
    <col min="13312" max="13312" width="15.28515625" style="121" customWidth="1"/>
    <col min="13313" max="13313" width="12.140625" style="121" customWidth="1"/>
    <col min="13314" max="13314" width="12.28515625" style="121" customWidth="1"/>
    <col min="13315" max="13315" width="13" style="121" customWidth="1"/>
    <col min="13316" max="13317" width="9.140625" style="121"/>
    <col min="13318" max="13318" width="9.85546875" style="121" customWidth="1"/>
    <col min="13319" max="13319" width="13.28515625" style="121" customWidth="1"/>
    <col min="13320" max="13320" width="14.7109375" style="121" customWidth="1"/>
    <col min="13321" max="13321" width="10.5703125" style="121" customWidth="1"/>
    <col min="13322" max="13322" width="11.42578125" style="121" customWidth="1"/>
    <col min="13323" max="13567" width="9.140625" style="121"/>
    <col min="13568" max="13568" width="15.28515625" style="121" customWidth="1"/>
    <col min="13569" max="13569" width="12.140625" style="121" customWidth="1"/>
    <col min="13570" max="13570" width="12.28515625" style="121" customWidth="1"/>
    <col min="13571" max="13571" width="13" style="121" customWidth="1"/>
    <col min="13572" max="13573" width="9.140625" style="121"/>
    <col min="13574" max="13574" width="9.85546875" style="121" customWidth="1"/>
    <col min="13575" max="13575" width="13.28515625" style="121" customWidth="1"/>
    <col min="13576" max="13576" width="14.7109375" style="121" customWidth="1"/>
    <col min="13577" max="13577" width="10.5703125" style="121" customWidth="1"/>
    <col min="13578" max="13578" width="11.42578125" style="121" customWidth="1"/>
    <col min="13579" max="13823" width="9.140625" style="121"/>
    <col min="13824" max="13824" width="15.28515625" style="121" customWidth="1"/>
    <col min="13825" max="13825" width="12.140625" style="121" customWidth="1"/>
    <col min="13826" max="13826" width="12.28515625" style="121" customWidth="1"/>
    <col min="13827" max="13827" width="13" style="121" customWidth="1"/>
    <col min="13828" max="13829" width="9.140625" style="121"/>
    <col min="13830" max="13830" width="9.85546875" style="121" customWidth="1"/>
    <col min="13831" max="13831" width="13.28515625" style="121" customWidth="1"/>
    <col min="13832" max="13832" width="14.7109375" style="121" customWidth="1"/>
    <col min="13833" max="13833" width="10.5703125" style="121" customWidth="1"/>
    <col min="13834" max="13834" width="11.42578125" style="121" customWidth="1"/>
    <col min="13835" max="14079" width="9.140625" style="121"/>
    <col min="14080" max="14080" width="15.28515625" style="121" customWidth="1"/>
    <col min="14081" max="14081" width="12.140625" style="121" customWidth="1"/>
    <col min="14082" max="14082" width="12.28515625" style="121" customWidth="1"/>
    <col min="14083" max="14083" width="13" style="121" customWidth="1"/>
    <col min="14084" max="14085" width="9.140625" style="121"/>
    <col min="14086" max="14086" width="9.85546875" style="121" customWidth="1"/>
    <col min="14087" max="14087" width="13.28515625" style="121" customWidth="1"/>
    <col min="14088" max="14088" width="14.7109375" style="121" customWidth="1"/>
    <col min="14089" max="14089" width="10.5703125" style="121" customWidth="1"/>
    <col min="14090" max="14090" width="11.42578125" style="121" customWidth="1"/>
    <col min="14091" max="14335" width="9.140625" style="121"/>
    <col min="14336" max="14336" width="15.28515625" style="121" customWidth="1"/>
    <col min="14337" max="14337" width="12.140625" style="121" customWidth="1"/>
    <col min="14338" max="14338" width="12.28515625" style="121" customWidth="1"/>
    <col min="14339" max="14339" width="13" style="121" customWidth="1"/>
    <col min="14340" max="14341" width="9.140625" style="121"/>
    <col min="14342" max="14342" width="9.85546875" style="121" customWidth="1"/>
    <col min="14343" max="14343" width="13.28515625" style="121" customWidth="1"/>
    <col min="14344" max="14344" width="14.7109375" style="121" customWidth="1"/>
    <col min="14345" max="14345" width="10.5703125" style="121" customWidth="1"/>
    <col min="14346" max="14346" width="11.42578125" style="121" customWidth="1"/>
    <col min="14347" max="14591" width="9.140625" style="121"/>
    <col min="14592" max="14592" width="15.28515625" style="121" customWidth="1"/>
    <col min="14593" max="14593" width="12.140625" style="121" customWidth="1"/>
    <col min="14594" max="14594" width="12.28515625" style="121" customWidth="1"/>
    <col min="14595" max="14595" width="13" style="121" customWidth="1"/>
    <col min="14596" max="14597" width="9.140625" style="121"/>
    <col min="14598" max="14598" width="9.85546875" style="121" customWidth="1"/>
    <col min="14599" max="14599" width="13.28515625" style="121" customWidth="1"/>
    <col min="14600" max="14600" width="14.7109375" style="121" customWidth="1"/>
    <col min="14601" max="14601" width="10.5703125" style="121" customWidth="1"/>
    <col min="14602" max="14602" width="11.42578125" style="121" customWidth="1"/>
    <col min="14603" max="14847" width="9.140625" style="121"/>
    <col min="14848" max="14848" width="15.28515625" style="121" customWidth="1"/>
    <col min="14849" max="14849" width="12.140625" style="121" customWidth="1"/>
    <col min="14850" max="14850" width="12.28515625" style="121" customWidth="1"/>
    <col min="14851" max="14851" width="13" style="121" customWidth="1"/>
    <col min="14852" max="14853" width="9.140625" style="121"/>
    <col min="14854" max="14854" width="9.85546875" style="121" customWidth="1"/>
    <col min="14855" max="14855" width="13.28515625" style="121" customWidth="1"/>
    <col min="14856" max="14856" width="14.7109375" style="121" customWidth="1"/>
    <col min="14857" max="14857" width="10.5703125" style="121" customWidth="1"/>
    <col min="14858" max="14858" width="11.42578125" style="121" customWidth="1"/>
    <col min="14859" max="15103" width="9.140625" style="121"/>
    <col min="15104" max="15104" width="15.28515625" style="121" customWidth="1"/>
    <col min="15105" max="15105" width="12.140625" style="121" customWidth="1"/>
    <col min="15106" max="15106" width="12.28515625" style="121" customWidth="1"/>
    <col min="15107" max="15107" width="13" style="121" customWidth="1"/>
    <col min="15108" max="15109" width="9.140625" style="121"/>
    <col min="15110" max="15110" width="9.85546875" style="121" customWidth="1"/>
    <col min="15111" max="15111" width="13.28515625" style="121" customWidth="1"/>
    <col min="15112" max="15112" width="14.7109375" style="121" customWidth="1"/>
    <col min="15113" max="15113" width="10.5703125" style="121" customWidth="1"/>
    <col min="15114" max="15114" width="11.42578125" style="121" customWidth="1"/>
    <col min="15115" max="15359" width="9.140625" style="121"/>
    <col min="15360" max="15360" width="15.28515625" style="121" customWidth="1"/>
    <col min="15361" max="15361" width="12.140625" style="121" customWidth="1"/>
    <col min="15362" max="15362" width="12.28515625" style="121" customWidth="1"/>
    <col min="15363" max="15363" width="13" style="121" customWidth="1"/>
    <col min="15364" max="15365" width="9.140625" style="121"/>
    <col min="15366" max="15366" width="9.85546875" style="121" customWidth="1"/>
    <col min="15367" max="15367" width="13.28515625" style="121" customWidth="1"/>
    <col min="15368" max="15368" width="14.7109375" style="121" customWidth="1"/>
    <col min="15369" max="15369" width="10.5703125" style="121" customWidth="1"/>
    <col min="15370" max="15370" width="11.42578125" style="121" customWidth="1"/>
    <col min="15371" max="15615" width="9.140625" style="121"/>
    <col min="15616" max="15616" width="15.28515625" style="121" customWidth="1"/>
    <col min="15617" max="15617" width="12.140625" style="121" customWidth="1"/>
    <col min="15618" max="15618" width="12.28515625" style="121" customWidth="1"/>
    <col min="15619" max="15619" width="13" style="121" customWidth="1"/>
    <col min="15620" max="15621" width="9.140625" style="121"/>
    <col min="15622" max="15622" width="9.85546875" style="121" customWidth="1"/>
    <col min="15623" max="15623" width="13.28515625" style="121" customWidth="1"/>
    <col min="15624" max="15624" width="14.7109375" style="121" customWidth="1"/>
    <col min="15625" max="15625" width="10.5703125" style="121" customWidth="1"/>
    <col min="15626" max="15626" width="11.42578125" style="121" customWidth="1"/>
    <col min="15627" max="15871" width="9.140625" style="121"/>
    <col min="15872" max="15872" width="15.28515625" style="121" customWidth="1"/>
    <col min="15873" max="15873" width="12.140625" style="121" customWidth="1"/>
    <col min="15874" max="15874" width="12.28515625" style="121" customWidth="1"/>
    <col min="15875" max="15875" width="13" style="121" customWidth="1"/>
    <col min="15876" max="15877" width="9.140625" style="121"/>
    <col min="15878" max="15878" width="9.85546875" style="121" customWidth="1"/>
    <col min="15879" max="15879" width="13.28515625" style="121" customWidth="1"/>
    <col min="15880" max="15880" width="14.7109375" style="121" customWidth="1"/>
    <col min="15881" max="15881" width="10.5703125" style="121" customWidth="1"/>
    <col min="15882" max="15882" width="11.42578125" style="121" customWidth="1"/>
    <col min="15883" max="16127" width="9.140625" style="121"/>
    <col min="16128" max="16128" width="15.28515625" style="121" customWidth="1"/>
    <col min="16129" max="16129" width="12.140625" style="121" customWidth="1"/>
    <col min="16130" max="16130" width="12.28515625" style="121" customWidth="1"/>
    <col min="16131" max="16131" width="13" style="121" customWidth="1"/>
    <col min="16132" max="16133" width="9.140625" style="121"/>
    <col min="16134" max="16134" width="9.85546875" style="121" customWidth="1"/>
    <col min="16135" max="16135" width="13.28515625" style="121" customWidth="1"/>
    <col min="16136" max="16136" width="14.7109375" style="121" customWidth="1"/>
    <col min="16137" max="16137" width="10.5703125" style="121" customWidth="1"/>
    <col min="16138" max="16138" width="11.42578125" style="121" customWidth="1"/>
    <col min="16139" max="16384" width="9.140625" style="121"/>
  </cols>
  <sheetData>
    <row r="1" spans="1:12" ht="19.5" customHeight="1" x14ac:dyDescent="0.25">
      <c r="A1" s="423" t="s">
        <v>193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</row>
    <row r="3" spans="1:12" ht="42" customHeight="1" x14ac:dyDescent="0.2">
      <c r="A3" s="122" t="s">
        <v>194</v>
      </c>
      <c r="B3" s="123" t="s">
        <v>195</v>
      </c>
      <c r="C3" s="123" t="s">
        <v>196</v>
      </c>
      <c r="D3" s="123" t="s">
        <v>197</v>
      </c>
      <c r="E3" s="123" t="s">
        <v>198</v>
      </c>
      <c r="F3" s="123" t="s">
        <v>199</v>
      </c>
      <c r="G3" s="123" t="s">
        <v>200</v>
      </c>
      <c r="H3" s="123" t="s">
        <v>197</v>
      </c>
      <c r="I3" s="123" t="s">
        <v>201</v>
      </c>
      <c r="J3" s="123" t="s">
        <v>202</v>
      </c>
      <c r="K3" s="123" t="s">
        <v>203</v>
      </c>
    </row>
    <row r="4" spans="1:12" x14ac:dyDescent="0.2">
      <c r="A4" s="124" t="s">
        <v>152</v>
      </c>
      <c r="B4" s="122"/>
      <c r="C4" s="122"/>
      <c r="D4" s="122"/>
      <c r="E4" s="125"/>
      <c r="F4" s="125"/>
      <c r="G4" s="122"/>
      <c r="H4" s="122"/>
      <c r="I4" s="126">
        <v>200</v>
      </c>
      <c r="J4" s="127">
        <v>539.79999999999995</v>
      </c>
      <c r="K4" s="128">
        <f>I4*J4</f>
        <v>107959.99999999999</v>
      </c>
      <c r="L4" s="121">
        <f>канц.тов.!D5+медикаменти!D4+харчування!E5+екскурсії!G5</f>
        <v>107960</v>
      </c>
    </row>
    <row r="5" spans="1:12" x14ac:dyDescent="0.2">
      <c r="A5" s="124" t="s">
        <v>153</v>
      </c>
      <c r="B5" s="122"/>
      <c r="C5" s="122"/>
      <c r="D5" s="122"/>
      <c r="E5" s="122"/>
      <c r="F5" s="122"/>
      <c r="G5" s="122"/>
      <c r="H5" s="122"/>
      <c r="I5" s="129">
        <v>200</v>
      </c>
      <c r="J5" s="127">
        <v>539.79999999999995</v>
      </c>
      <c r="K5" s="128">
        <f t="shared" ref="K5:K38" si="0">I5*J5</f>
        <v>107959.99999999999</v>
      </c>
      <c r="L5" s="121">
        <f>канц.тов.!D6+медикаменти!D5+харчування!E6+екскурсії!G6</f>
        <v>107960</v>
      </c>
    </row>
    <row r="6" spans="1:12" x14ac:dyDescent="0.2">
      <c r="A6" s="124" t="s">
        <v>154</v>
      </c>
      <c r="B6" s="122"/>
      <c r="C6" s="122"/>
      <c r="D6" s="122"/>
      <c r="E6" s="122"/>
      <c r="F6" s="122"/>
      <c r="G6" s="122"/>
      <c r="H6" s="122"/>
      <c r="I6" s="129">
        <v>200</v>
      </c>
      <c r="J6" s="127">
        <v>539.79999999999995</v>
      </c>
      <c r="K6" s="128">
        <f t="shared" si="0"/>
        <v>107959.99999999999</v>
      </c>
      <c r="L6" s="121">
        <f>канц.тов.!D7+медикаменти!D6+харчування!E7+екскурсії!G7</f>
        <v>107960</v>
      </c>
    </row>
    <row r="7" spans="1:12" x14ac:dyDescent="0.2">
      <c r="A7" s="124" t="s">
        <v>155</v>
      </c>
      <c r="B7" s="122"/>
      <c r="C7" s="122"/>
      <c r="D7" s="122"/>
      <c r="E7" s="122"/>
      <c r="F7" s="122"/>
      <c r="G7" s="122"/>
      <c r="H7" s="122"/>
      <c r="I7" s="129">
        <v>200</v>
      </c>
      <c r="J7" s="127">
        <v>539.79999999999995</v>
      </c>
      <c r="K7" s="128">
        <f t="shared" si="0"/>
        <v>107959.99999999999</v>
      </c>
      <c r="L7" s="121">
        <f>канц.тов.!D8+медикаменти!D7+харчування!E8+екскурсії!G8</f>
        <v>107960</v>
      </c>
    </row>
    <row r="8" spans="1:12" x14ac:dyDescent="0.2">
      <c r="A8" s="124" t="s">
        <v>156</v>
      </c>
      <c r="B8" s="122"/>
      <c r="C8" s="122"/>
      <c r="D8" s="122"/>
      <c r="E8" s="122"/>
      <c r="F8" s="122"/>
      <c r="G8" s="122"/>
      <c r="H8" s="122"/>
      <c r="I8" s="129">
        <v>100</v>
      </c>
      <c r="J8" s="127">
        <v>539.79999999999995</v>
      </c>
      <c r="K8" s="128">
        <f t="shared" si="0"/>
        <v>53979.999999999993</v>
      </c>
      <c r="L8" s="121">
        <f>канц.тов.!D9+медикаменти!D8+харчування!E9+екскурсії!G23</f>
        <v>64650</v>
      </c>
    </row>
    <row r="9" spans="1:12" x14ac:dyDescent="0.2">
      <c r="A9" s="124" t="s">
        <v>157</v>
      </c>
      <c r="B9" s="122"/>
      <c r="C9" s="122"/>
      <c r="D9" s="122"/>
      <c r="E9" s="122"/>
      <c r="F9" s="122"/>
      <c r="G9" s="122"/>
      <c r="H9" s="122"/>
      <c r="I9" s="129">
        <v>150</v>
      </c>
      <c r="J9" s="127">
        <v>539.79999999999995</v>
      </c>
      <c r="K9" s="128">
        <f t="shared" si="0"/>
        <v>80970</v>
      </c>
      <c r="L9" s="121">
        <f>канц.тов.!D10+медикаменти!D9+харчування!E10+екскурсії!G9</f>
        <v>76120</v>
      </c>
    </row>
    <row r="10" spans="1:12" x14ac:dyDescent="0.2">
      <c r="A10" s="124" t="s">
        <v>158</v>
      </c>
      <c r="B10" s="122"/>
      <c r="C10" s="122"/>
      <c r="D10" s="122"/>
      <c r="E10" s="122"/>
      <c r="F10" s="122"/>
      <c r="G10" s="122"/>
      <c r="H10" s="122"/>
      <c r="I10" s="129">
        <v>200</v>
      </c>
      <c r="J10" s="127">
        <v>539.79999999999995</v>
      </c>
      <c r="K10" s="128">
        <f t="shared" si="0"/>
        <v>107959.99999999999</v>
      </c>
      <c r="L10" s="121">
        <f>канц.тов.!D11+медикаменти!D10+харчування!E11+екскурсії!G10</f>
        <v>103110</v>
      </c>
    </row>
    <row r="11" spans="1:12" ht="25.5" x14ac:dyDescent="0.2">
      <c r="A11" s="130" t="s">
        <v>159</v>
      </c>
      <c r="B11" s="122"/>
      <c r="C11" s="122"/>
      <c r="D11" s="122"/>
      <c r="E11" s="122"/>
      <c r="F11" s="122"/>
      <c r="G11" s="122"/>
      <c r="H11" s="122"/>
      <c r="I11" s="129">
        <v>200</v>
      </c>
      <c r="J11" s="127">
        <v>539.79999999999995</v>
      </c>
      <c r="K11" s="128">
        <f t="shared" si="0"/>
        <v>107959.99999999999</v>
      </c>
      <c r="L11" s="121">
        <f>канц.тов.!D12+медикаменти!D11+харчування!E12+екскурсії!G11</f>
        <v>107960</v>
      </c>
    </row>
    <row r="12" spans="1:12" x14ac:dyDescent="0.2">
      <c r="A12" s="124" t="s">
        <v>160</v>
      </c>
      <c r="B12" s="122"/>
      <c r="C12" s="122"/>
      <c r="D12" s="122"/>
      <c r="E12" s="122"/>
      <c r="F12" s="122"/>
      <c r="G12" s="122"/>
      <c r="H12" s="122"/>
      <c r="I12" s="129">
        <v>200</v>
      </c>
      <c r="J12" s="127">
        <v>539.79999999999995</v>
      </c>
      <c r="K12" s="128">
        <f t="shared" si="0"/>
        <v>107959.99999999999</v>
      </c>
      <c r="L12" s="121">
        <f>канц.тов.!D13+медикаменти!D12+харчування!E13+екскурсії!G12</f>
        <v>107960</v>
      </c>
    </row>
    <row r="13" spans="1:12" s="135" customFormat="1" ht="13.5" x14ac:dyDescent="0.25">
      <c r="A13" s="131" t="s">
        <v>161</v>
      </c>
      <c r="B13" s="132">
        <f>SUM(B14:B38)</f>
        <v>0</v>
      </c>
      <c r="C13" s="132"/>
      <c r="D13" s="132"/>
      <c r="E13" s="132"/>
      <c r="F13" s="132"/>
      <c r="G13" s="132"/>
      <c r="H13" s="132"/>
      <c r="I13" s="133">
        <f>SUM(I14:I38)</f>
        <v>3750</v>
      </c>
      <c r="J13" s="127">
        <v>539.79999999999995</v>
      </c>
      <c r="K13" s="134">
        <f t="shared" si="0"/>
        <v>2024249.9999999998</v>
      </c>
      <c r="L13" s="135">
        <f>канц.тов.!D14+медикаменти!D13+харчування!E14+екскурсії!G14</f>
        <v>2024250</v>
      </c>
    </row>
    <row r="14" spans="1:12" x14ac:dyDescent="0.2">
      <c r="A14" s="124" t="s">
        <v>162</v>
      </c>
      <c r="B14" s="122"/>
      <c r="C14" s="122"/>
      <c r="D14" s="122"/>
      <c r="E14" s="122"/>
      <c r="F14" s="122"/>
      <c r="G14" s="122"/>
      <c r="H14" s="122"/>
      <c r="I14" s="129">
        <v>210</v>
      </c>
      <c r="J14" s="127">
        <v>539.79999999999995</v>
      </c>
      <c r="K14" s="128">
        <f t="shared" si="0"/>
        <v>113357.99999999999</v>
      </c>
      <c r="L14" s="121">
        <f>канц.тов.!D15+медикаменти!D14+харчування!E15+екскурсії!G15</f>
        <v>113358</v>
      </c>
    </row>
    <row r="15" spans="1:12" x14ac:dyDescent="0.2">
      <c r="A15" s="124" t="s">
        <v>163</v>
      </c>
      <c r="B15" s="122"/>
      <c r="C15" s="122"/>
      <c r="D15" s="122"/>
      <c r="E15" s="122"/>
      <c r="F15" s="122"/>
      <c r="G15" s="122"/>
      <c r="H15" s="122"/>
      <c r="I15" s="129">
        <v>210</v>
      </c>
      <c r="J15" s="127">
        <v>539.79999999999995</v>
      </c>
      <c r="K15" s="128">
        <f t="shared" si="0"/>
        <v>113357.99999999999</v>
      </c>
    </row>
    <row r="16" spans="1:12" x14ac:dyDescent="0.2">
      <c r="A16" s="124" t="s">
        <v>164</v>
      </c>
      <c r="B16" s="122"/>
      <c r="C16" s="122"/>
      <c r="D16" s="122"/>
      <c r="E16" s="122"/>
      <c r="F16" s="122"/>
      <c r="G16" s="122"/>
      <c r="H16" s="122"/>
      <c r="I16" s="129">
        <v>210</v>
      </c>
      <c r="J16" s="127">
        <v>539.79999999999995</v>
      </c>
      <c r="K16" s="128">
        <f t="shared" si="0"/>
        <v>113357.99999999999</v>
      </c>
    </row>
    <row r="17" spans="1:12" x14ac:dyDescent="0.2">
      <c r="A17" s="124" t="s">
        <v>165</v>
      </c>
      <c r="B17" s="122"/>
      <c r="C17" s="122"/>
      <c r="D17" s="122"/>
      <c r="E17" s="122"/>
      <c r="F17" s="122"/>
      <c r="G17" s="122"/>
      <c r="H17" s="122"/>
      <c r="I17" s="129">
        <v>90</v>
      </c>
      <c r="J17" s="127">
        <v>539.79999999999995</v>
      </c>
      <c r="K17" s="128">
        <f t="shared" si="0"/>
        <v>48581.999999999993</v>
      </c>
    </row>
    <row r="18" spans="1:12" x14ac:dyDescent="0.2">
      <c r="A18" s="124" t="s">
        <v>166</v>
      </c>
      <c r="B18" s="122"/>
      <c r="C18" s="122"/>
      <c r="D18" s="122"/>
      <c r="E18" s="122"/>
      <c r="F18" s="122"/>
      <c r="G18" s="122"/>
      <c r="H18" s="122"/>
      <c r="I18" s="129">
        <v>100</v>
      </c>
      <c r="J18" s="127">
        <v>539.79999999999995</v>
      </c>
      <c r="K18" s="128">
        <f t="shared" si="0"/>
        <v>53979.999999999993</v>
      </c>
    </row>
    <row r="19" spans="1:12" x14ac:dyDescent="0.2">
      <c r="A19" s="124" t="s">
        <v>167</v>
      </c>
      <c r="B19" s="122"/>
      <c r="C19" s="122"/>
      <c r="D19" s="122"/>
      <c r="E19" s="122"/>
      <c r="F19" s="122"/>
      <c r="G19" s="122"/>
      <c r="H19" s="122"/>
      <c r="I19" s="129">
        <v>100</v>
      </c>
      <c r="J19" s="127">
        <v>539.79999999999995</v>
      </c>
      <c r="K19" s="128">
        <f t="shared" si="0"/>
        <v>53979.999999999993</v>
      </c>
    </row>
    <row r="20" spans="1:12" x14ac:dyDescent="0.2">
      <c r="A20" s="124" t="s">
        <v>168</v>
      </c>
      <c r="B20" s="122"/>
      <c r="C20" s="122"/>
      <c r="D20" s="122"/>
      <c r="E20" s="122"/>
      <c r="F20" s="122"/>
      <c r="G20" s="122"/>
      <c r="H20" s="122"/>
      <c r="I20" s="129">
        <v>200</v>
      </c>
      <c r="J20" s="127">
        <v>539.79999999999995</v>
      </c>
      <c r="K20" s="128">
        <f t="shared" si="0"/>
        <v>107959.99999999999</v>
      </c>
    </row>
    <row r="21" spans="1:12" x14ac:dyDescent="0.2">
      <c r="A21" s="124" t="s">
        <v>169</v>
      </c>
      <c r="B21" s="122"/>
      <c r="C21" s="122"/>
      <c r="D21" s="122"/>
      <c r="E21" s="122"/>
      <c r="F21" s="122"/>
      <c r="G21" s="122"/>
      <c r="H21" s="122"/>
      <c r="I21" s="129">
        <v>150</v>
      </c>
      <c r="J21" s="127">
        <v>539.79999999999995</v>
      </c>
      <c r="K21" s="128">
        <f t="shared" si="0"/>
        <v>80970</v>
      </c>
    </row>
    <row r="22" spans="1:12" x14ac:dyDescent="0.2">
      <c r="A22" s="124" t="s">
        <v>170</v>
      </c>
      <c r="B22" s="122"/>
      <c r="C22" s="122"/>
      <c r="D22" s="122"/>
      <c r="E22" s="122"/>
      <c r="F22" s="122"/>
      <c r="G22" s="122"/>
      <c r="H22" s="122"/>
      <c r="I22" s="129">
        <v>210</v>
      </c>
      <c r="J22" s="127">
        <v>539.79999999999995</v>
      </c>
      <c r="K22" s="128">
        <f t="shared" si="0"/>
        <v>113357.99999999999</v>
      </c>
    </row>
    <row r="23" spans="1:12" x14ac:dyDescent="0.2">
      <c r="A23" s="124" t="s">
        <v>171</v>
      </c>
      <c r="B23" s="122"/>
      <c r="C23" s="122"/>
      <c r="D23" s="122"/>
      <c r="E23" s="122"/>
      <c r="F23" s="122"/>
      <c r="G23" s="122"/>
      <c r="H23" s="122"/>
      <c r="I23" s="129">
        <v>200</v>
      </c>
      <c r="J23" s="127">
        <v>539.79999999999995</v>
      </c>
      <c r="K23" s="128">
        <f t="shared" si="0"/>
        <v>107959.99999999999</v>
      </c>
    </row>
    <row r="24" spans="1:12" x14ac:dyDescent="0.2">
      <c r="A24" s="124" t="s">
        <v>172</v>
      </c>
      <c r="B24" s="122"/>
      <c r="C24" s="122"/>
      <c r="D24" s="122"/>
      <c r="E24" s="122"/>
      <c r="F24" s="122"/>
      <c r="G24" s="122"/>
      <c r="H24" s="122"/>
      <c r="I24" s="129">
        <v>180</v>
      </c>
      <c r="J24" s="127">
        <v>539.79999999999995</v>
      </c>
      <c r="K24" s="128">
        <f t="shared" si="0"/>
        <v>97163.999999999985</v>
      </c>
    </row>
    <row r="25" spans="1:12" x14ac:dyDescent="0.2">
      <c r="A25" s="124" t="s">
        <v>173</v>
      </c>
      <c r="B25" s="122"/>
      <c r="C25" s="122"/>
      <c r="D25" s="122"/>
      <c r="E25" s="122"/>
      <c r="F25" s="122"/>
      <c r="G25" s="122"/>
      <c r="H25" s="122"/>
      <c r="I25" s="129">
        <v>200</v>
      </c>
      <c r="J25" s="127">
        <v>539.79999999999995</v>
      </c>
      <c r="K25" s="128">
        <f t="shared" si="0"/>
        <v>107959.99999999999</v>
      </c>
    </row>
    <row r="26" spans="1:12" x14ac:dyDescent="0.2">
      <c r="A26" s="124" t="s">
        <v>174</v>
      </c>
      <c r="B26" s="122"/>
      <c r="C26" s="122"/>
      <c r="D26" s="122"/>
      <c r="E26" s="122"/>
      <c r="F26" s="122"/>
      <c r="G26" s="122"/>
      <c r="H26" s="122"/>
      <c r="I26" s="126">
        <v>200</v>
      </c>
      <c r="J26" s="127">
        <v>539.79999999999995</v>
      </c>
      <c r="K26" s="128">
        <f t="shared" si="0"/>
        <v>107959.99999999999</v>
      </c>
    </row>
    <row r="27" spans="1:12" x14ac:dyDescent="0.2">
      <c r="A27" s="124" t="s">
        <v>175</v>
      </c>
      <c r="B27" s="122"/>
      <c r="C27" s="122"/>
      <c r="D27" s="122"/>
      <c r="E27" s="122"/>
      <c r="F27" s="122"/>
      <c r="G27" s="122"/>
      <c r="H27" s="122"/>
      <c r="I27" s="129">
        <v>180</v>
      </c>
      <c r="J27" s="127">
        <v>539.79999999999995</v>
      </c>
      <c r="K27" s="128">
        <f t="shared" si="0"/>
        <v>97163.999999999985</v>
      </c>
      <c r="L27" s="121" t="e">
        <f>канц.тов.!D25+медикаменти!D16+харчування!E17+екскурсії!#REF!</f>
        <v>#REF!</v>
      </c>
    </row>
    <row r="28" spans="1:12" x14ac:dyDescent="0.2">
      <c r="A28" s="124" t="s">
        <v>176</v>
      </c>
      <c r="B28" s="122"/>
      <c r="C28" s="122"/>
      <c r="D28" s="122"/>
      <c r="E28" s="122"/>
      <c r="F28" s="122"/>
      <c r="G28" s="122"/>
      <c r="H28" s="122"/>
      <c r="I28" s="129">
        <v>120</v>
      </c>
      <c r="J28" s="127">
        <v>539.79999999999995</v>
      </c>
      <c r="K28" s="128">
        <f t="shared" si="0"/>
        <v>64775.999999999993</v>
      </c>
      <c r="L28" s="121">
        <f>канц.тов.!D26+медикаменти!D17+харчування!E18+екскурсії!G16</f>
        <v>62422</v>
      </c>
    </row>
    <row r="29" spans="1:12" x14ac:dyDescent="0.2">
      <c r="A29" s="124" t="s">
        <v>177</v>
      </c>
      <c r="B29" s="122"/>
      <c r="C29" s="122"/>
      <c r="D29" s="122"/>
      <c r="E29" s="122"/>
      <c r="F29" s="122"/>
      <c r="G29" s="122"/>
      <c r="H29" s="122"/>
      <c r="I29" s="129">
        <v>120</v>
      </c>
      <c r="J29" s="127">
        <v>539.79999999999995</v>
      </c>
      <c r="K29" s="128">
        <f t="shared" si="0"/>
        <v>64775.999999999993</v>
      </c>
    </row>
    <row r="30" spans="1:12" x14ac:dyDescent="0.2">
      <c r="A30" s="124" t="s">
        <v>178</v>
      </c>
      <c r="B30" s="122"/>
      <c r="C30" s="122"/>
      <c r="D30" s="122"/>
      <c r="E30" s="122"/>
      <c r="F30" s="122"/>
      <c r="G30" s="122"/>
      <c r="H30" s="122"/>
      <c r="I30" s="129">
        <v>200</v>
      </c>
      <c r="J30" s="127">
        <v>539.79999999999995</v>
      </c>
      <c r="K30" s="128">
        <f t="shared" si="0"/>
        <v>107959.99999999999</v>
      </c>
    </row>
    <row r="31" spans="1:12" ht="38.25" x14ac:dyDescent="0.2">
      <c r="A31" s="130" t="s">
        <v>204</v>
      </c>
      <c r="B31" s="122"/>
      <c r="C31" s="122"/>
      <c r="D31" s="122"/>
      <c r="E31" s="122"/>
      <c r="F31" s="122"/>
      <c r="G31" s="122"/>
      <c r="H31" s="122"/>
      <c r="I31" s="129">
        <v>180</v>
      </c>
      <c r="J31" s="127">
        <v>539.79999999999995</v>
      </c>
      <c r="K31" s="128">
        <f t="shared" si="0"/>
        <v>97163.999999999985</v>
      </c>
    </row>
    <row r="32" spans="1:12" x14ac:dyDescent="0.2">
      <c r="A32" s="124" t="s">
        <v>180</v>
      </c>
      <c r="B32" s="122"/>
      <c r="C32" s="122"/>
      <c r="D32" s="122"/>
      <c r="E32" s="122"/>
      <c r="F32" s="122"/>
      <c r="G32" s="122"/>
      <c r="H32" s="122"/>
      <c r="I32" s="129">
        <v>200</v>
      </c>
      <c r="J32" s="127">
        <v>539.79999999999995</v>
      </c>
      <c r="K32" s="128">
        <f t="shared" si="0"/>
        <v>107959.99999999999</v>
      </c>
    </row>
    <row r="33" spans="1:13" ht="14.45" customHeight="1" x14ac:dyDescent="0.2">
      <c r="A33" s="124" t="s">
        <v>181</v>
      </c>
      <c r="B33" s="122"/>
      <c r="C33" s="122"/>
      <c r="D33" s="122"/>
      <c r="E33" s="122"/>
      <c r="F33" s="122"/>
      <c r="G33" s="122"/>
      <c r="H33" s="122"/>
      <c r="I33" s="129">
        <v>120</v>
      </c>
      <c r="J33" s="127">
        <v>539.79999999999995</v>
      </c>
      <c r="K33" s="128">
        <f t="shared" si="0"/>
        <v>64775.999999999993</v>
      </c>
      <c r="L33" s="121">
        <f>канц.тов.!D28+медикаменти!D18+харчування!E19+екскурсії!G22</f>
        <v>60430</v>
      </c>
    </row>
    <row r="34" spans="1:13" x14ac:dyDescent="0.2">
      <c r="A34" s="124" t="s">
        <v>182</v>
      </c>
      <c r="B34" s="122"/>
      <c r="C34" s="122"/>
      <c r="D34" s="122"/>
      <c r="E34" s="122"/>
      <c r="F34" s="122"/>
      <c r="G34" s="122"/>
      <c r="H34" s="122"/>
      <c r="I34" s="129">
        <v>60</v>
      </c>
      <c r="J34" s="127">
        <v>539.79999999999995</v>
      </c>
      <c r="K34" s="128">
        <f t="shared" si="0"/>
        <v>32387.999999999996</v>
      </c>
    </row>
    <row r="35" spans="1:13" x14ac:dyDescent="0.2">
      <c r="A35" s="124" t="s">
        <v>183</v>
      </c>
      <c r="B35" s="122"/>
      <c r="C35" s="122"/>
      <c r="D35" s="122"/>
      <c r="E35" s="122"/>
      <c r="F35" s="67"/>
      <c r="G35" s="122"/>
      <c r="H35" s="122"/>
      <c r="I35" s="129">
        <v>200</v>
      </c>
      <c r="J35" s="127">
        <v>539.79999999999995</v>
      </c>
      <c r="K35" s="128">
        <f t="shared" si="0"/>
        <v>107959.99999999999</v>
      </c>
      <c r="L35" s="121">
        <f>канц.тов.!D29+медикаменти!D24+харчування!E20+екскурсії!G25</f>
        <v>62364</v>
      </c>
    </row>
    <row r="36" spans="1:13" x14ac:dyDescent="0.2">
      <c r="A36" s="124" t="s">
        <v>184</v>
      </c>
      <c r="B36" s="122"/>
      <c r="C36" s="122"/>
      <c r="D36" s="122"/>
      <c r="E36" s="122"/>
      <c r="F36" s="122"/>
      <c r="G36" s="122"/>
      <c r="H36" s="122"/>
      <c r="I36" s="129">
        <v>20</v>
      </c>
      <c r="J36" s="127">
        <v>539.79999999999995</v>
      </c>
      <c r="K36" s="128">
        <f t="shared" si="0"/>
        <v>10796</v>
      </c>
      <c r="L36" s="121" t="e">
        <f>канц.тов.!D31+медикаменти!D25+харчування!E26+екскурсії!#REF!</f>
        <v>#REF!</v>
      </c>
    </row>
    <row r="37" spans="1:13" x14ac:dyDescent="0.2">
      <c r="A37" s="124" t="s">
        <v>185</v>
      </c>
      <c r="B37" s="122"/>
      <c r="C37" s="122"/>
      <c r="D37" s="122"/>
      <c r="E37" s="122"/>
      <c r="F37" s="122"/>
      <c r="G37" s="122"/>
      <c r="H37" s="122"/>
      <c r="I37" s="129">
        <v>60</v>
      </c>
      <c r="J37" s="127">
        <v>539.79999999999995</v>
      </c>
      <c r="K37" s="128">
        <f t="shared" si="0"/>
        <v>32387.999999999996</v>
      </c>
      <c r="L37" s="121">
        <f>канц.тов.!D36+медикаменти!D32+харчування!E28+екскурсії!G28</f>
        <v>97620</v>
      </c>
    </row>
    <row r="38" spans="1:13" x14ac:dyDescent="0.2">
      <c r="A38" s="124" t="s">
        <v>186</v>
      </c>
      <c r="B38" s="122"/>
      <c r="C38" s="122"/>
      <c r="D38" s="122"/>
      <c r="E38" s="122"/>
      <c r="F38" s="122"/>
      <c r="G38" s="122"/>
      <c r="H38" s="122"/>
      <c r="I38" s="129">
        <v>30</v>
      </c>
      <c r="J38" s="127">
        <v>539.79999999999995</v>
      </c>
      <c r="K38" s="128">
        <f t="shared" si="0"/>
        <v>16193.999999999998</v>
      </c>
    </row>
    <row r="39" spans="1:13" ht="19.5" customHeight="1" x14ac:dyDescent="0.25">
      <c r="A39" s="122" t="s">
        <v>137</v>
      </c>
      <c r="B39" s="136">
        <v>49023</v>
      </c>
      <c r="C39" s="136">
        <v>5300</v>
      </c>
      <c r="D39" s="137">
        <f>C39/B39*100</f>
        <v>10.811251861371193</v>
      </c>
      <c r="E39" s="138">
        <v>411.49</v>
      </c>
      <c r="F39" s="138">
        <v>2180.9209999999998</v>
      </c>
      <c r="G39" s="136">
        <v>51201</v>
      </c>
      <c r="H39" s="137">
        <f>I39/G39*100</f>
        <v>10.546669010370891</v>
      </c>
      <c r="I39" s="139">
        <f>SUM(I4:I13)</f>
        <v>5400</v>
      </c>
      <c r="J39" s="137">
        <v>539.79999999999995</v>
      </c>
      <c r="K39" s="140">
        <f>SUM(K4:K13)</f>
        <v>2914920</v>
      </c>
      <c r="L39" s="141">
        <f>SUM(L4:L13)</f>
        <v>2915890</v>
      </c>
      <c r="M39" s="142"/>
    </row>
    <row r="40" spans="1:13" x14ac:dyDescent="0.2">
      <c r="A40" s="143"/>
      <c r="B40" s="136">
        <v>43380</v>
      </c>
      <c r="C40" s="136"/>
      <c r="D40" s="136"/>
      <c r="E40" s="136"/>
      <c r="F40" s="136"/>
      <c r="G40" s="136">
        <v>45570</v>
      </c>
      <c r="H40" s="136"/>
      <c r="I40" s="136"/>
      <c r="J40" s="136"/>
      <c r="K40" s="136"/>
    </row>
    <row r="41" spans="1:13" x14ac:dyDescent="0.2">
      <c r="A41" s="143"/>
      <c r="B41" s="136">
        <v>5643</v>
      </c>
      <c r="C41" s="136"/>
      <c r="D41" s="136"/>
      <c r="E41" s="136"/>
      <c r="F41" s="136"/>
      <c r="G41" s="136">
        <v>5631</v>
      </c>
      <c r="H41" s="136"/>
      <c r="I41" s="136"/>
      <c r="J41" s="136"/>
      <c r="K41" s="136"/>
    </row>
    <row r="43" spans="1:13" x14ac:dyDescent="0.2">
      <c r="A43" s="424" t="s">
        <v>205</v>
      </c>
      <c r="B43" s="424"/>
      <c r="C43" s="424"/>
      <c r="F43" s="424" t="s">
        <v>190</v>
      </c>
      <c r="G43" s="424"/>
    </row>
    <row r="44" spans="1:13" x14ac:dyDescent="0.2">
      <c r="F44" s="144"/>
      <c r="G44" s="144"/>
    </row>
    <row r="45" spans="1:13" hidden="1" x14ac:dyDescent="0.2">
      <c r="A45" s="424" t="s">
        <v>191</v>
      </c>
      <c r="B45" s="424"/>
      <c r="C45" s="424"/>
      <c r="F45" s="424" t="s">
        <v>192</v>
      </c>
      <c r="G45" s="424"/>
    </row>
  </sheetData>
  <mergeCells count="5">
    <mergeCell ref="A1:K1"/>
    <mergeCell ref="A43:C43"/>
    <mergeCell ref="F43:G43"/>
    <mergeCell ref="A45:C45"/>
    <mergeCell ref="F45:G45"/>
  </mergeCells>
  <pageMargins left="0.74803149606299213" right="0.55118110236220474" top="0.78740157480314965" bottom="0.59055118110236227" header="0.11811023622047245" footer="0.11811023622047245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5"/>
  <sheetViews>
    <sheetView view="pageBreakPreview" zoomScale="80" zoomScaleNormal="100" zoomScaleSheetLayoutView="80" workbookViewId="0">
      <selection activeCell="W33" sqref="W33"/>
    </sheetView>
  </sheetViews>
  <sheetFormatPr defaultRowHeight="12.75" x14ac:dyDescent="0.2"/>
  <cols>
    <col min="1" max="1" width="4" style="121" customWidth="1"/>
    <col min="2" max="2" width="20" style="121" customWidth="1"/>
    <col min="3" max="3" width="11.42578125" style="121" customWidth="1"/>
    <col min="4" max="4" width="12.140625" style="121" customWidth="1"/>
    <col min="5" max="5" width="9.7109375" style="121" customWidth="1"/>
    <col min="6" max="6" width="7" style="121" customWidth="1"/>
    <col min="7" max="7" width="9.140625" style="121"/>
    <col min="8" max="8" width="8" style="121" customWidth="1"/>
    <col min="9" max="9" width="8.7109375" style="121" customWidth="1"/>
    <col min="10" max="10" width="7.7109375" style="121" customWidth="1"/>
    <col min="11" max="11" width="10.85546875" style="121" customWidth="1"/>
    <col min="12" max="12" width="10.140625" style="121" customWidth="1"/>
    <col min="13" max="13" width="10.5703125" style="121" customWidth="1"/>
    <col min="14" max="14" width="13.28515625" style="121" customWidth="1"/>
    <col min="15" max="256" width="9.140625" style="121"/>
    <col min="257" max="257" width="4" style="121" customWidth="1"/>
    <col min="258" max="258" width="20" style="121" customWidth="1"/>
    <col min="259" max="259" width="11.42578125" style="121" customWidth="1"/>
    <col min="260" max="260" width="12.140625" style="121" customWidth="1"/>
    <col min="261" max="261" width="13" style="121" customWidth="1"/>
    <col min="262" max="262" width="7" style="121" customWidth="1"/>
    <col min="263" max="263" width="9.140625" style="121"/>
    <col min="264" max="264" width="8" style="121" customWidth="1"/>
    <col min="265" max="265" width="8.7109375" style="121" customWidth="1"/>
    <col min="266" max="266" width="7.7109375" style="121" customWidth="1"/>
    <col min="267" max="267" width="10.85546875" style="121" customWidth="1"/>
    <col min="268" max="268" width="10.140625" style="121" customWidth="1"/>
    <col min="269" max="269" width="9.140625" style="121"/>
    <col min="270" max="270" width="10" style="121" customWidth="1"/>
    <col min="271" max="512" width="9.140625" style="121"/>
    <col min="513" max="513" width="4" style="121" customWidth="1"/>
    <col min="514" max="514" width="20" style="121" customWidth="1"/>
    <col min="515" max="515" width="11.42578125" style="121" customWidth="1"/>
    <col min="516" max="516" width="12.140625" style="121" customWidth="1"/>
    <col min="517" max="517" width="13" style="121" customWidth="1"/>
    <col min="518" max="518" width="7" style="121" customWidth="1"/>
    <col min="519" max="519" width="9.140625" style="121"/>
    <col min="520" max="520" width="8" style="121" customWidth="1"/>
    <col min="521" max="521" width="8.7109375" style="121" customWidth="1"/>
    <col min="522" max="522" width="7.7109375" style="121" customWidth="1"/>
    <col min="523" max="523" width="10.85546875" style="121" customWidth="1"/>
    <col min="524" max="524" width="10.140625" style="121" customWidth="1"/>
    <col min="525" max="525" width="9.140625" style="121"/>
    <col min="526" max="526" width="10" style="121" customWidth="1"/>
    <col min="527" max="768" width="9.140625" style="121"/>
    <col min="769" max="769" width="4" style="121" customWidth="1"/>
    <col min="770" max="770" width="20" style="121" customWidth="1"/>
    <col min="771" max="771" width="11.42578125" style="121" customWidth="1"/>
    <col min="772" max="772" width="12.140625" style="121" customWidth="1"/>
    <col min="773" max="773" width="13" style="121" customWidth="1"/>
    <col min="774" max="774" width="7" style="121" customWidth="1"/>
    <col min="775" max="775" width="9.140625" style="121"/>
    <col min="776" max="776" width="8" style="121" customWidth="1"/>
    <col min="777" max="777" width="8.7109375" style="121" customWidth="1"/>
    <col min="778" max="778" width="7.7109375" style="121" customWidth="1"/>
    <col min="779" max="779" width="10.85546875" style="121" customWidth="1"/>
    <col min="780" max="780" width="10.140625" style="121" customWidth="1"/>
    <col min="781" max="781" width="9.140625" style="121"/>
    <col min="782" max="782" width="10" style="121" customWidth="1"/>
    <col min="783" max="1024" width="9.140625" style="121"/>
    <col min="1025" max="1025" width="4" style="121" customWidth="1"/>
    <col min="1026" max="1026" width="20" style="121" customWidth="1"/>
    <col min="1027" max="1027" width="11.42578125" style="121" customWidth="1"/>
    <col min="1028" max="1028" width="12.140625" style="121" customWidth="1"/>
    <col min="1029" max="1029" width="13" style="121" customWidth="1"/>
    <col min="1030" max="1030" width="7" style="121" customWidth="1"/>
    <col min="1031" max="1031" width="9.140625" style="121"/>
    <col min="1032" max="1032" width="8" style="121" customWidth="1"/>
    <col min="1033" max="1033" width="8.7109375" style="121" customWidth="1"/>
    <col min="1034" max="1034" width="7.7109375" style="121" customWidth="1"/>
    <col min="1035" max="1035" width="10.85546875" style="121" customWidth="1"/>
    <col min="1036" max="1036" width="10.140625" style="121" customWidth="1"/>
    <col min="1037" max="1037" width="9.140625" style="121"/>
    <col min="1038" max="1038" width="10" style="121" customWidth="1"/>
    <col min="1039" max="1280" width="9.140625" style="121"/>
    <col min="1281" max="1281" width="4" style="121" customWidth="1"/>
    <col min="1282" max="1282" width="20" style="121" customWidth="1"/>
    <col min="1283" max="1283" width="11.42578125" style="121" customWidth="1"/>
    <col min="1284" max="1284" width="12.140625" style="121" customWidth="1"/>
    <col min="1285" max="1285" width="13" style="121" customWidth="1"/>
    <col min="1286" max="1286" width="7" style="121" customWidth="1"/>
    <col min="1287" max="1287" width="9.140625" style="121"/>
    <col min="1288" max="1288" width="8" style="121" customWidth="1"/>
    <col min="1289" max="1289" width="8.7109375" style="121" customWidth="1"/>
    <col min="1290" max="1290" width="7.7109375" style="121" customWidth="1"/>
    <col min="1291" max="1291" width="10.85546875" style="121" customWidth="1"/>
    <col min="1292" max="1292" width="10.140625" style="121" customWidth="1"/>
    <col min="1293" max="1293" width="9.140625" style="121"/>
    <col min="1294" max="1294" width="10" style="121" customWidth="1"/>
    <col min="1295" max="1536" width="9.140625" style="121"/>
    <col min="1537" max="1537" width="4" style="121" customWidth="1"/>
    <col min="1538" max="1538" width="20" style="121" customWidth="1"/>
    <col min="1539" max="1539" width="11.42578125" style="121" customWidth="1"/>
    <col min="1540" max="1540" width="12.140625" style="121" customWidth="1"/>
    <col min="1541" max="1541" width="13" style="121" customWidth="1"/>
    <col min="1542" max="1542" width="7" style="121" customWidth="1"/>
    <col min="1543" max="1543" width="9.140625" style="121"/>
    <col min="1544" max="1544" width="8" style="121" customWidth="1"/>
    <col min="1545" max="1545" width="8.7109375" style="121" customWidth="1"/>
    <col min="1546" max="1546" width="7.7109375" style="121" customWidth="1"/>
    <col min="1547" max="1547" width="10.85546875" style="121" customWidth="1"/>
    <col min="1548" max="1548" width="10.140625" style="121" customWidth="1"/>
    <col min="1549" max="1549" width="9.140625" style="121"/>
    <col min="1550" max="1550" width="10" style="121" customWidth="1"/>
    <col min="1551" max="1792" width="9.140625" style="121"/>
    <col min="1793" max="1793" width="4" style="121" customWidth="1"/>
    <col min="1794" max="1794" width="20" style="121" customWidth="1"/>
    <col min="1795" max="1795" width="11.42578125" style="121" customWidth="1"/>
    <col min="1796" max="1796" width="12.140625" style="121" customWidth="1"/>
    <col min="1797" max="1797" width="13" style="121" customWidth="1"/>
    <col min="1798" max="1798" width="7" style="121" customWidth="1"/>
    <col min="1799" max="1799" width="9.140625" style="121"/>
    <col min="1800" max="1800" width="8" style="121" customWidth="1"/>
    <col min="1801" max="1801" width="8.7109375" style="121" customWidth="1"/>
    <col min="1802" max="1802" width="7.7109375" style="121" customWidth="1"/>
    <col min="1803" max="1803" width="10.85546875" style="121" customWidth="1"/>
    <col min="1804" max="1804" width="10.140625" style="121" customWidth="1"/>
    <col min="1805" max="1805" width="9.140625" style="121"/>
    <col min="1806" max="1806" width="10" style="121" customWidth="1"/>
    <col min="1807" max="2048" width="9.140625" style="121"/>
    <col min="2049" max="2049" width="4" style="121" customWidth="1"/>
    <col min="2050" max="2050" width="20" style="121" customWidth="1"/>
    <col min="2051" max="2051" width="11.42578125" style="121" customWidth="1"/>
    <col min="2052" max="2052" width="12.140625" style="121" customWidth="1"/>
    <col min="2053" max="2053" width="13" style="121" customWidth="1"/>
    <col min="2054" max="2054" width="7" style="121" customWidth="1"/>
    <col min="2055" max="2055" width="9.140625" style="121"/>
    <col min="2056" max="2056" width="8" style="121" customWidth="1"/>
    <col min="2057" max="2057" width="8.7109375" style="121" customWidth="1"/>
    <col min="2058" max="2058" width="7.7109375" style="121" customWidth="1"/>
    <col min="2059" max="2059" width="10.85546875" style="121" customWidth="1"/>
    <col min="2060" max="2060" width="10.140625" style="121" customWidth="1"/>
    <col min="2061" max="2061" width="9.140625" style="121"/>
    <col min="2062" max="2062" width="10" style="121" customWidth="1"/>
    <col min="2063" max="2304" width="9.140625" style="121"/>
    <col min="2305" max="2305" width="4" style="121" customWidth="1"/>
    <col min="2306" max="2306" width="20" style="121" customWidth="1"/>
    <col min="2307" max="2307" width="11.42578125" style="121" customWidth="1"/>
    <col min="2308" max="2308" width="12.140625" style="121" customWidth="1"/>
    <col min="2309" max="2309" width="13" style="121" customWidth="1"/>
    <col min="2310" max="2310" width="7" style="121" customWidth="1"/>
    <col min="2311" max="2311" width="9.140625" style="121"/>
    <col min="2312" max="2312" width="8" style="121" customWidth="1"/>
    <col min="2313" max="2313" width="8.7109375" style="121" customWidth="1"/>
    <col min="2314" max="2314" width="7.7109375" style="121" customWidth="1"/>
    <col min="2315" max="2315" width="10.85546875" style="121" customWidth="1"/>
    <col min="2316" max="2316" width="10.140625" style="121" customWidth="1"/>
    <col min="2317" max="2317" width="9.140625" style="121"/>
    <col min="2318" max="2318" width="10" style="121" customWidth="1"/>
    <col min="2319" max="2560" width="9.140625" style="121"/>
    <col min="2561" max="2561" width="4" style="121" customWidth="1"/>
    <col min="2562" max="2562" width="20" style="121" customWidth="1"/>
    <col min="2563" max="2563" width="11.42578125" style="121" customWidth="1"/>
    <col min="2564" max="2564" width="12.140625" style="121" customWidth="1"/>
    <col min="2565" max="2565" width="13" style="121" customWidth="1"/>
    <col min="2566" max="2566" width="7" style="121" customWidth="1"/>
    <col min="2567" max="2567" width="9.140625" style="121"/>
    <col min="2568" max="2568" width="8" style="121" customWidth="1"/>
    <col min="2569" max="2569" width="8.7109375" style="121" customWidth="1"/>
    <col min="2570" max="2570" width="7.7109375" style="121" customWidth="1"/>
    <col min="2571" max="2571" width="10.85546875" style="121" customWidth="1"/>
    <col min="2572" max="2572" width="10.140625" style="121" customWidth="1"/>
    <col min="2573" max="2573" width="9.140625" style="121"/>
    <col min="2574" max="2574" width="10" style="121" customWidth="1"/>
    <col min="2575" max="2816" width="9.140625" style="121"/>
    <col min="2817" max="2817" width="4" style="121" customWidth="1"/>
    <col min="2818" max="2818" width="20" style="121" customWidth="1"/>
    <col min="2819" max="2819" width="11.42578125" style="121" customWidth="1"/>
    <col min="2820" max="2820" width="12.140625" style="121" customWidth="1"/>
    <col min="2821" max="2821" width="13" style="121" customWidth="1"/>
    <col min="2822" max="2822" width="7" style="121" customWidth="1"/>
    <col min="2823" max="2823" width="9.140625" style="121"/>
    <col min="2824" max="2824" width="8" style="121" customWidth="1"/>
    <col min="2825" max="2825" width="8.7109375" style="121" customWidth="1"/>
    <col min="2826" max="2826" width="7.7109375" style="121" customWidth="1"/>
    <col min="2827" max="2827" width="10.85546875" style="121" customWidth="1"/>
    <col min="2828" max="2828" width="10.140625" style="121" customWidth="1"/>
    <col min="2829" max="2829" width="9.140625" style="121"/>
    <col min="2830" max="2830" width="10" style="121" customWidth="1"/>
    <col min="2831" max="3072" width="9.140625" style="121"/>
    <col min="3073" max="3073" width="4" style="121" customWidth="1"/>
    <col min="3074" max="3074" width="20" style="121" customWidth="1"/>
    <col min="3075" max="3075" width="11.42578125" style="121" customWidth="1"/>
    <col min="3076" max="3076" width="12.140625" style="121" customWidth="1"/>
    <col min="3077" max="3077" width="13" style="121" customWidth="1"/>
    <col min="3078" max="3078" width="7" style="121" customWidth="1"/>
    <col min="3079" max="3079" width="9.140625" style="121"/>
    <col min="3080" max="3080" width="8" style="121" customWidth="1"/>
    <col min="3081" max="3081" width="8.7109375" style="121" customWidth="1"/>
    <col min="3082" max="3082" width="7.7109375" style="121" customWidth="1"/>
    <col min="3083" max="3083" width="10.85546875" style="121" customWidth="1"/>
    <col min="3084" max="3084" width="10.140625" style="121" customWidth="1"/>
    <col min="3085" max="3085" width="9.140625" style="121"/>
    <col min="3086" max="3086" width="10" style="121" customWidth="1"/>
    <col min="3087" max="3328" width="9.140625" style="121"/>
    <col min="3329" max="3329" width="4" style="121" customWidth="1"/>
    <col min="3330" max="3330" width="20" style="121" customWidth="1"/>
    <col min="3331" max="3331" width="11.42578125" style="121" customWidth="1"/>
    <col min="3332" max="3332" width="12.140625" style="121" customWidth="1"/>
    <col min="3333" max="3333" width="13" style="121" customWidth="1"/>
    <col min="3334" max="3334" width="7" style="121" customWidth="1"/>
    <col min="3335" max="3335" width="9.140625" style="121"/>
    <col min="3336" max="3336" width="8" style="121" customWidth="1"/>
    <col min="3337" max="3337" width="8.7109375" style="121" customWidth="1"/>
    <col min="3338" max="3338" width="7.7109375" style="121" customWidth="1"/>
    <col min="3339" max="3339" width="10.85546875" style="121" customWidth="1"/>
    <col min="3340" max="3340" width="10.140625" style="121" customWidth="1"/>
    <col min="3341" max="3341" width="9.140625" style="121"/>
    <col min="3342" max="3342" width="10" style="121" customWidth="1"/>
    <col min="3343" max="3584" width="9.140625" style="121"/>
    <col min="3585" max="3585" width="4" style="121" customWidth="1"/>
    <col min="3586" max="3586" width="20" style="121" customWidth="1"/>
    <col min="3587" max="3587" width="11.42578125" style="121" customWidth="1"/>
    <col min="3588" max="3588" width="12.140625" style="121" customWidth="1"/>
    <col min="3589" max="3589" width="13" style="121" customWidth="1"/>
    <col min="3590" max="3590" width="7" style="121" customWidth="1"/>
    <col min="3591" max="3591" width="9.140625" style="121"/>
    <col min="3592" max="3592" width="8" style="121" customWidth="1"/>
    <col min="3593" max="3593" width="8.7109375" style="121" customWidth="1"/>
    <col min="3594" max="3594" width="7.7109375" style="121" customWidth="1"/>
    <col min="3595" max="3595" width="10.85546875" style="121" customWidth="1"/>
    <col min="3596" max="3596" width="10.140625" style="121" customWidth="1"/>
    <col min="3597" max="3597" width="9.140625" style="121"/>
    <col min="3598" max="3598" width="10" style="121" customWidth="1"/>
    <col min="3599" max="3840" width="9.140625" style="121"/>
    <col min="3841" max="3841" width="4" style="121" customWidth="1"/>
    <col min="3842" max="3842" width="20" style="121" customWidth="1"/>
    <col min="3843" max="3843" width="11.42578125" style="121" customWidth="1"/>
    <col min="3844" max="3844" width="12.140625" style="121" customWidth="1"/>
    <col min="3845" max="3845" width="13" style="121" customWidth="1"/>
    <col min="3846" max="3846" width="7" style="121" customWidth="1"/>
    <col min="3847" max="3847" width="9.140625" style="121"/>
    <col min="3848" max="3848" width="8" style="121" customWidth="1"/>
    <col min="3849" max="3849" width="8.7109375" style="121" customWidth="1"/>
    <col min="3850" max="3850" width="7.7109375" style="121" customWidth="1"/>
    <col min="3851" max="3851" width="10.85546875" style="121" customWidth="1"/>
    <col min="3852" max="3852" width="10.140625" style="121" customWidth="1"/>
    <col min="3853" max="3853" width="9.140625" style="121"/>
    <col min="3854" max="3854" width="10" style="121" customWidth="1"/>
    <col min="3855" max="4096" width="9.140625" style="121"/>
    <col min="4097" max="4097" width="4" style="121" customWidth="1"/>
    <col min="4098" max="4098" width="20" style="121" customWidth="1"/>
    <col min="4099" max="4099" width="11.42578125" style="121" customWidth="1"/>
    <col min="4100" max="4100" width="12.140625" style="121" customWidth="1"/>
    <col min="4101" max="4101" width="13" style="121" customWidth="1"/>
    <col min="4102" max="4102" width="7" style="121" customWidth="1"/>
    <col min="4103" max="4103" width="9.140625" style="121"/>
    <col min="4104" max="4104" width="8" style="121" customWidth="1"/>
    <col min="4105" max="4105" width="8.7109375" style="121" customWidth="1"/>
    <col min="4106" max="4106" width="7.7109375" style="121" customWidth="1"/>
    <col min="4107" max="4107" width="10.85546875" style="121" customWidth="1"/>
    <col min="4108" max="4108" width="10.140625" style="121" customWidth="1"/>
    <col min="4109" max="4109" width="9.140625" style="121"/>
    <col min="4110" max="4110" width="10" style="121" customWidth="1"/>
    <col min="4111" max="4352" width="9.140625" style="121"/>
    <col min="4353" max="4353" width="4" style="121" customWidth="1"/>
    <col min="4354" max="4354" width="20" style="121" customWidth="1"/>
    <col min="4355" max="4355" width="11.42578125" style="121" customWidth="1"/>
    <col min="4356" max="4356" width="12.140625" style="121" customWidth="1"/>
    <col min="4357" max="4357" width="13" style="121" customWidth="1"/>
    <col min="4358" max="4358" width="7" style="121" customWidth="1"/>
    <col min="4359" max="4359" width="9.140625" style="121"/>
    <col min="4360" max="4360" width="8" style="121" customWidth="1"/>
    <col min="4361" max="4361" width="8.7109375" style="121" customWidth="1"/>
    <col min="4362" max="4362" width="7.7109375" style="121" customWidth="1"/>
    <col min="4363" max="4363" width="10.85546875" style="121" customWidth="1"/>
    <col min="4364" max="4364" width="10.140625" style="121" customWidth="1"/>
    <col min="4365" max="4365" width="9.140625" style="121"/>
    <col min="4366" max="4366" width="10" style="121" customWidth="1"/>
    <col min="4367" max="4608" width="9.140625" style="121"/>
    <col min="4609" max="4609" width="4" style="121" customWidth="1"/>
    <col min="4610" max="4610" width="20" style="121" customWidth="1"/>
    <col min="4611" max="4611" width="11.42578125" style="121" customWidth="1"/>
    <col min="4612" max="4612" width="12.140625" style="121" customWidth="1"/>
    <col min="4613" max="4613" width="13" style="121" customWidth="1"/>
    <col min="4614" max="4614" width="7" style="121" customWidth="1"/>
    <col min="4615" max="4615" width="9.140625" style="121"/>
    <col min="4616" max="4616" width="8" style="121" customWidth="1"/>
    <col min="4617" max="4617" width="8.7109375" style="121" customWidth="1"/>
    <col min="4618" max="4618" width="7.7109375" style="121" customWidth="1"/>
    <col min="4619" max="4619" width="10.85546875" style="121" customWidth="1"/>
    <col min="4620" max="4620" width="10.140625" style="121" customWidth="1"/>
    <col min="4621" max="4621" width="9.140625" style="121"/>
    <col min="4622" max="4622" width="10" style="121" customWidth="1"/>
    <col min="4623" max="4864" width="9.140625" style="121"/>
    <col min="4865" max="4865" width="4" style="121" customWidth="1"/>
    <col min="4866" max="4866" width="20" style="121" customWidth="1"/>
    <col min="4867" max="4867" width="11.42578125" style="121" customWidth="1"/>
    <col min="4868" max="4868" width="12.140625" style="121" customWidth="1"/>
    <col min="4869" max="4869" width="13" style="121" customWidth="1"/>
    <col min="4870" max="4870" width="7" style="121" customWidth="1"/>
    <col min="4871" max="4871" width="9.140625" style="121"/>
    <col min="4872" max="4872" width="8" style="121" customWidth="1"/>
    <col min="4873" max="4873" width="8.7109375" style="121" customWidth="1"/>
    <col min="4874" max="4874" width="7.7109375" style="121" customWidth="1"/>
    <col min="4875" max="4875" width="10.85546875" style="121" customWidth="1"/>
    <col min="4876" max="4876" width="10.140625" style="121" customWidth="1"/>
    <col min="4877" max="4877" width="9.140625" style="121"/>
    <col min="4878" max="4878" width="10" style="121" customWidth="1"/>
    <col min="4879" max="5120" width="9.140625" style="121"/>
    <col min="5121" max="5121" width="4" style="121" customWidth="1"/>
    <col min="5122" max="5122" width="20" style="121" customWidth="1"/>
    <col min="5123" max="5123" width="11.42578125" style="121" customWidth="1"/>
    <col min="5124" max="5124" width="12.140625" style="121" customWidth="1"/>
    <col min="5125" max="5125" width="13" style="121" customWidth="1"/>
    <col min="5126" max="5126" width="7" style="121" customWidth="1"/>
    <col min="5127" max="5127" width="9.140625" style="121"/>
    <col min="5128" max="5128" width="8" style="121" customWidth="1"/>
    <col min="5129" max="5129" width="8.7109375" style="121" customWidth="1"/>
    <col min="5130" max="5130" width="7.7109375" style="121" customWidth="1"/>
    <col min="5131" max="5131" width="10.85546875" style="121" customWidth="1"/>
    <col min="5132" max="5132" width="10.140625" style="121" customWidth="1"/>
    <col min="5133" max="5133" width="9.140625" style="121"/>
    <col min="5134" max="5134" width="10" style="121" customWidth="1"/>
    <col min="5135" max="5376" width="9.140625" style="121"/>
    <col min="5377" max="5377" width="4" style="121" customWidth="1"/>
    <col min="5378" max="5378" width="20" style="121" customWidth="1"/>
    <col min="5379" max="5379" width="11.42578125" style="121" customWidth="1"/>
    <col min="5380" max="5380" width="12.140625" style="121" customWidth="1"/>
    <col min="5381" max="5381" width="13" style="121" customWidth="1"/>
    <col min="5382" max="5382" width="7" style="121" customWidth="1"/>
    <col min="5383" max="5383" width="9.140625" style="121"/>
    <col min="5384" max="5384" width="8" style="121" customWidth="1"/>
    <col min="5385" max="5385" width="8.7109375" style="121" customWidth="1"/>
    <col min="5386" max="5386" width="7.7109375" style="121" customWidth="1"/>
    <col min="5387" max="5387" width="10.85546875" style="121" customWidth="1"/>
    <col min="5388" max="5388" width="10.140625" style="121" customWidth="1"/>
    <col min="5389" max="5389" width="9.140625" style="121"/>
    <col min="5390" max="5390" width="10" style="121" customWidth="1"/>
    <col min="5391" max="5632" width="9.140625" style="121"/>
    <col min="5633" max="5633" width="4" style="121" customWidth="1"/>
    <col min="5634" max="5634" width="20" style="121" customWidth="1"/>
    <col min="5635" max="5635" width="11.42578125" style="121" customWidth="1"/>
    <col min="5636" max="5636" width="12.140625" style="121" customWidth="1"/>
    <col min="5637" max="5637" width="13" style="121" customWidth="1"/>
    <col min="5638" max="5638" width="7" style="121" customWidth="1"/>
    <col min="5639" max="5639" width="9.140625" style="121"/>
    <col min="5640" max="5640" width="8" style="121" customWidth="1"/>
    <col min="5641" max="5641" width="8.7109375" style="121" customWidth="1"/>
    <col min="5642" max="5642" width="7.7109375" style="121" customWidth="1"/>
    <col min="5643" max="5643" width="10.85546875" style="121" customWidth="1"/>
    <col min="5644" max="5644" width="10.140625" style="121" customWidth="1"/>
    <col min="5645" max="5645" width="9.140625" style="121"/>
    <col min="5646" max="5646" width="10" style="121" customWidth="1"/>
    <col min="5647" max="5888" width="9.140625" style="121"/>
    <col min="5889" max="5889" width="4" style="121" customWidth="1"/>
    <col min="5890" max="5890" width="20" style="121" customWidth="1"/>
    <col min="5891" max="5891" width="11.42578125" style="121" customWidth="1"/>
    <col min="5892" max="5892" width="12.140625" style="121" customWidth="1"/>
    <col min="5893" max="5893" width="13" style="121" customWidth="1"/>
    <col min="5894" max="5894" width="7" style="121" customWidth="1"/>
    <col min="5895" max="5895" width="9.140625" style="121"/>
    <col min="5896" max="5896" width="8" style="121" customWidth="1"/>
    <col min="5897" max="5897" width="8.7109375" style="121" customWidth="1"/>
    <col min="5898" max="5898" width="7.7109375" style="121" customWidth="1"/>
    <col min="5899" max="5899" width="10.85546875" style="121" customWidth="1"/>
    <col min="5900" max="5900" width="10.140625" style="121" customWidth="1"/>
    <col min="5901" max="5901" width="9.140625" style="121"/>
    <col min="5902" max="5902" width="10" style="121" customWidth="1"/>
    <col min="5903" max="6144" width="9.140625" style="121"/>
    <col min="6145" max="6145" width="4" style="121" customWidth="1"/>
    <col min="6146" max="6146" width="20" style="121" customWidth="1"/>
    <col min="6147" max="6147" width="11.42578125" style="121" customWidth="1"/>
    <col min="6148" max="6148" width="12.140625" style="121" customWidth="1"/>
    <col min="6149" max="6149" width="13" style="121" customWidth="1"/>
    <col min="6150" max="6150" width="7" style="121" customWidth="1"/>
    <col min="6151" max="6151" width="9.140625" style="121"/>
    <col min="6152" max="6152" width="8" style="121" customWidth="1"/>
    <col min="6153" max="6153" width="8.7109375" style="121" customWidth="1"/>
    <col min="6154" max="6154" width="7.7109375" style="121" customWidth="1"/>
    <col min="6155" max="6155" width="10.85546875" style="121" customWidth="1"/>
    <col min="6156" max="6156" width="10.140625" style="121" customWidth="1"/>
    <col min="6157" max="6157" width="9.140625" style="121"/>
    <col min="6158" max="6158" width="10" style="121" customWidth="1"/>
    <col min="6159" max="6400" width="9.140625" style="121"/>
    <col min="6401" max="6401" width="4" style="121" customWidth="1"/>
    <col min="6402" max="6402" width="20" style="121" customWidth="1"/>
    <col min="6403" max="6403" width="11.42578125" style="121" customWidth="1"/>
    <col min="6404" max="6404" width="12.140625" style="121" customWidth="1"/>
    <col min="6405" max="6405" width="13" style="121" customWidth="1"/>
    <col min="6406" max="6406" width="7" style="121" customWidth="1"/>
    <col min="6407" max="6407" width="9.140625" style="121"/>
    <col min="6408" max="6408" width="8" style="121" customWidth="1"/>
    <col min="6409" max="6409" width="8.7109375" style="121" customWidth="1"/>
    <col min="6410" max="6410" width="7.7109375" style="121" customWidth="1"/>
    <col min="6411" max="6411" width="10.85546875" style="121" customWidth="1"/>
    <col min="6412" max="6412" width="10.140625" style="121" customWidth="1"/>
    <col min="6413" max="6413" width="9.140625" style="121"/>
    <col min="6414" max="6414" width="10" style="121" customWidth="1"/>
    <col min="6415" max="6656" width="9.140625" style="121"/>
    <col min="6657" max="6657" width="4" style="121" customWidth="1"/>
    <col min="6658" max="6658" width="20" style="121" customWidth="1"/>
    <col min="6659" max="6659" width="11.42578125" style="121" customWidth="1"/>
    <col min="6660" max="6660" width="12.140625" style="121" customWidth="1"/>
    <col min="6661" max="6661" width="13" style="121" customWidth="1"/>
    <col min="6662" max="6662" width="7" style="121" customWidth="1"/>
    <col min="6663" max="6663" width="9.140625" style="121"/>
    <col min="6664" max="6664" width="8" style="121" customWidth="1"/>
    <col min="6665" max="6665" width="8.7109375" style="121" customWidth="1"/>
    <col min="6666" max="6666" width="7.7109375" style="121" customWidth="1"/>
    <col min="6667" max="6667" width="10.85546875" style="121" customWidth="1"/>
    <col min="6668" max="6668" width="10.140625" style="121" customWidth="1"/>
    <col min="6669" max="6669" width="9.140625" style="121"/>
    <col min="6670" max="6670" width="10" style="121" customWidth="1"/>
    <col min="6671" max="6912" width="9.140625" style="121"/>
    <col min="6913" max="6913" width="4" style="121" customWidth="1"/>
    <col min="6914" max="6914" width="20" style="121" customWidth="1"/>
    <col min="6915" max="6915" width="11.42578125" style="121" customWidth="1"/>
    <col min="6916" max="6916" width="12.140625" style="121" customWidth="1"/>
    <col min="6917" max="6917" width="13" style="121" customWidth="1"/>
    <col min="6918" max="6918" width="7" style="121" customWidth="1"/>
    <col min="6919" max="6919" width="9.140625" style="121"/>
    <col min="6920" max="6920" width="8" style="121" customWidth="1"/>
    <col min="6921" max="6921" width="8.7109375" style="121" customWidth="1"/>
    <col min="6922" max="6922" width="7.7109375" style="121" customWidth="1"/>
    <col min="6923" max="6923" width="10.85546875" style="121" customWidth="1"/>
    <col min="6924" max="6924" width="10.140625" style="121" customWidth="1"/>
    <col min="6925" max="6925" width="9.140625" style="121"/>
    <col min="6926" max="6926" width="10" style="121" customWidth="1"/>
    <col min="6927" max="7168" width="9.140625" style="121"/>
    <col min="7169" max="7169" width="4" style="121" customWidth="1"/>
    <col min="7170" max="7170" width="20" style="121" customWidth="1"/>
    <col min="7171" max="7171" width="11.42578125" style="121" customWidth="1"/>
    <col min="7172" max="7172" width="12.140625" style="121" customWidth="1"/>
    <col min="7173" max="7173" width="13" style="121" customWidth="1"/>
    <col min="7174" max="7174" width="7" style="121" customWidth="1"/>
    <col min="7175" max="7175" width="9.140625" style="121"/>
    <col min="7176" max="7176" width="8" style="121" customWidth="1"/>
    <col min="7177" max="7177" width="8.7109375" style="121" customWidth="1"/>
    <col min="7178" max="7178" width="7.7109375" style="121" customWidth="1"/>
    <col min="7179" max="7179" width="10.85546875" style="121" customWidth="1"/>
    <col min="7180" max="7180" width="10.140625" style="121" customWidth="1"/>
    <col min="7181" max="7181" width="9.140625" style="121"/>
    <col min="7182" max="7182" width="10" style="121" customWidth="1"/>
    <col min="7183" max="7424" width="9.140625" style="121"/>
    <col min="7425" max="7425" width="4" style="121" customWidth="1"/>
    <col min="7426" max="7426" width="20" style="121" customWidth="1"/>
    <col min="7427" max="7427" width="11.42578125" style="121" customWidth="1"/>
    <col min="7428" max="7428" width="12.140625" style="121" customWidth="1"/>
    <col min="7429" max="7429" width="13" style="121" customWidth="1"/>
    <col min="7430" max="7430" width="7" style="121" customWidth="1"/>
    <col min="7431" max="7431" width="9.140625" style="121"/>
    <col min="7432" max="7432" width="8" style="121" customWidth="1"/>
    <col min="7433" max="7433" width="8.7109375" style="121" customWidth="1"/>
    <col min="7434" max="7434" width="7.7109375" style="121" customWidth="1"/>
    <col min="7435" max="7435" width="10.85546875" style="121" customWidth="1"/>
    <col min="7436" max="7436" width="10.140625" style="121" customWidth="1"/>
    <col min="7437" max="7437" width="9.140625" style="121"/>
    <col min="7438" max="7438" width="10" style="121" customWidth="1"/>
    <col min="7439" max="7680" width="9.140625" style="121"/>
    <col min="7681" max="7681" width="4" style="121" customWidth="1"/>
    <col min="7682" max="7682" width="20" style="121" customWidth="1"/>
    <col min="7683" max="7683" width="11.42578125" style="121" customWidth="1"/>
    <col min="7684" max="7684" width="12.140625" style="121" customWidth="1"/>
    <col min="7685" max="7685" width="13" style="121" customWidth="1"/>
    <col min="7686" max="7686" width="7" style="121" customWidth="1"/>
    <col min="7687" max="7687" width="9.140625" style="121"/>
    <col min="7688" max="7688" width="8" style="121" customWidth="1"/>
    <col min="7689" max="7689" width="8.7109375" style="121" customWidth="1"/>
    <col min="7690" max="7690" width="7.7109375" style="121" customWidth="1"/>
    <col min="7691" max="7691" width="10.85546875" style="121" customWidth="1"/>
    <col min="7692" max="7692" width="10.140625" style="121" customWidth="1"/>
    <col min="7693" max="7693" width="9.140625" style="121"/>
    <col min="7694" max="7694" width="10" style="121" customWidth="1"/>
    <col min="7695" max="7936" width="9.140625" style="121"/>
    <col min="7937" max="7937" width="4" style="121" customWidth="1"/>
    <col min="7938" max="7938" width="20" style="121" customWidth="1"/>
    <col min="7939" max="7939" width="11.42578125" style="121" customWidth="1"/>
    <col min="7940" max="7940" width="12.140625" style="121" customWidth="1"/>
    <col min="7941" max="7941" width="13" style="121" customWidth="1"/>
    <col min="7942" max="7942" width="7" style="121" customWidth="1"/>
    <col min="7943" max="7943" width="9.140625" style="121"/>
    <col min="7944" max="7944" width="8" style="121" customWidth="1"/>
    <col min="7945" max="7945" width="8.7109375" style="121" customWidth="1"/>
    <col min="7946" max="7946" width="7.7109375" style="121" customWidth="1"/>
    <col min="7947" max="7947" width="10.85546875" style="121" customWidth="1"/>
    <col min="7948" max="7948" width="10.140625" style="121" customWidth="1"/>
    <col min="7949" max="7949" width="9.140625" style="121"/>
    <col min="7950" max="7950" width="10" style="121" customWidth="1"/>
    <col min="7951" max="8192" width="9.140625" style="121"/>
    <col min="8193" max="8193" width="4" style="121" customWidth="1"/>
    <col min="8194" max="8194" width="20" style="121" customWidth="1"/>
    <col min="8195" max="8195" width="11.42578125" style="121" customWidth="1"/>
    <col min="8196" max="8196" width="12.140625" style="121" customWidth="1"/>
    <col min="8197" max="8197" width="13" style="121" customWidth="1"/>
    <col min="8198" max="8198" width="7" style="121" customWidth="1"/>
    <col min="8199" max="8199" width="9.140625" style="121"/>
    <col min="8200" max="8200" width="8" style="121" customWidth="1"/>
    <col min="8201" max="8201" width="8.7109375" style="121" customWidth="1"/>
    <col min="8202" max="8202" width="7.7109375" style="121" customWidth="1"/>
    <col min="8203" max="8203" width="10.85546875" style="121" customWidth="1"/>
    <col min="8204" max="8204" width="10.140625" style="121" customWidth="1"/>
    <col min="8205" max="8205" width="9.140625" style="121"/>
    <col min="8206" max="8206" width="10" style="121" customWidth="1"/>
    <col min="8207" max="8448" width="9.140625" style="121"/>
    <col min="8449" max="8449" width="4" style="121" customWidth="1"/>
    <col min="8450" max="8450" width="20" style="121" customWidth="1"/>
    <col min="8451" max="8451" width="11.42578125" style="121" customWidth="1"/>
    <col min="8452" max="8452" width="12.140625" style="121" customWidth="1"/>
    <col min="8453" max="8453" width="13" style="121" customWidth="1"/>
    <col min="8454" max="8454" width="7" style="121" customWidth="1"/>
    <col min="8455" max="8455" width="9.140625" style="121"/>
    <col min="8456" max="8456" width="8" style="121" customWidth="1"/>
    <col min="8457" max="8457" width="8.7109375" style="121" customWidth="1"/>
    <col min="8458" max="8458" width="7.7109375" style="121" customWidth="1"/>
    <col min="8459" max="8459" width="10.85546875" style="121" customWidth="1"/>
    <col min="8460" max="8460" width="10.140625" style="121" customWidth="1"/>
    <col min="8461" max="8461" width="9.140625" style="121"/>
    <col min="8462" max="8462" width="10" style="121" customWidth="1"/>
    <col min="8463" max="8704" width="9.140625" style="121"/>
    <col min="8705" max="8705" width="4" style="121" customWidth="1"/>
    <col min="8706" max="8706" width="20" style="121" customWidth="1"/>
    <col min="8707" max="8707" width="11.42578125" style="121" customWidth="1"/>
    <col min="8708" max="8708" width="12.140625" style="121" customWidth="1"/>
    <col min="8709" max="8709" width="13" style="121" customWidth="1"/>
    <col min="8710" max="8710" width="7" style="121" customWidth="1"/>
    <col min="8711" max="8711" width="9.140625" style="121"/>
    <col min="8712" max="8712" width="8" style="121" customWidth="1"/>
    <col min="8713" max="8713" width="8.7109375" style="121" customWidth="1"/>
    <col min="8714" max="8714" width="7.7109375" style="121" customWidth="1"/>
    <col min="8715" max="8715" width="10.85546875" style="121" customWidth="1"/>
    <col min="8716" max="8716" width="10.140625" style="121" customWidth="1"/>
    <col min="8717" max="8717" width="9.140625" style="121"/>
    <col min="8718" max="8718" width="10" style="121" customWidth="1"/>
    <col min="8719" max="8960" width="9.140625" style="121"/>
    <col min="8961" max="8961" width="4" style="121" customWidth="1"/>
    <col min="8962" max="8962" width="20" style="121" customWidth="1"/>
    <col min="8963" max="8963" width="11.42578125" style="121" customWidth="1"/>
    <col min="8964" max="8964" width="12.140625" style="121" customWidth="1"/>
    <col min="8965" max="8965" width="13" style="121" customWidth="1"/>
    <col min="8966" max="8966" width="7" style="121" customWidth="1"/>
    <col min="8967" max="8967" width="9.140625" style="121"/>
    <col min="8968" max="8968" width="8" style="121" customWidth="1"/>
    <col min="8969" max="8969" width="8.7109375" style="121" customWidth="1"/>
    <col min="8970" max="8970" width="7.7109375" style="121" customWidth="1"/>
    <col min="8971" max="8971" width="10.85546875" style="121" customWidth="1"/>
    <col min="8972" max="8972" width="10.140625" style="121" customWidth="1"/>
    <col min="8973" max="8973" width="9.140625" style="121"/>
    <col min="8974" max="8974" width="10" style="121" customWidth="1"/>
    <col min="8975" max="9216" width="9.140625" style="121"/>
    <col min="9217" max="9217" width="4" style="121" customWidth="1"/>
    <col min="9218" max="9218" width="20" style="121" customWidth="1"/>
    <col min="9219" max="9219" width="11.42578125" style="121" customWidth="1"/>
    <col min="9220" max="9220" width="12.140625" style="121" customWidth="1"/>
    <col min="9221" max="9221" width="13" style="121" customWidth="1"/>
    <col min="9222" max="9222" width="7" style="121" customWidth="1"/>
    <col min="9223" max="9223" width="9.140625" style="121"/>
    <col min="9224" max="9224" width="8" style="121" customWidth="1"/>
    <col min="9225" max="9225" width="8.7109375" style="121" customWidth="1"/>
    <col min="9226" max="9226" width="7.7109375" style="121" customWidth="1"/>
    <col min="9227" max="9227" width="10.85546875" style="121" customWidth="1"/>
    <col min="9228" max="9228" width="10.140625" style="121" customWidth="1"/>
    <col min="9229" max="9229" width="9.140625" style="121"/>
    <col min="9230" max="9230" width="10" style="121" customWidth="1"/>
    <col min="9231" max="9472" width="9.140625" style="121"/>
    <col min="9473" max="9473" width="4" style="121" customWidth="1"/>
    <col min="9474" max="9474" width="20" style="121" customWidth="1"/>
    <col min="9475" max="9475" width="11.42578125" style="121" customWidth="1"/>
    <col min="9476" max="9476" width="12.140625" style="121" customWidth="1"/>
    <col min="9477" max="9477" width="13" style="121" customWidth="1"/>
    <col min="9478" max="9478" width="7" style="121" customWidth="1"/>
    <col min="9479" max="9479" width="9.140625" style="121"/>
    <col min="9480" max="9480" width="8" style="121" customWidth="1"/>
    <col min="9481" max="9481" width="8.7109375" style="121" customWidth="1"/>
    <col min="9482" max="9482" width="7.7109375" style="121" customWidth="1"/>
    <col min="9483" max="9483" width="10.85546875" style="121" customWidth="1"/>
    <col min="9484" max="9484" width="10.140625" style="121" customWidth="1"/>
    <col min="9485" max="9485" width="9.140625" style="121"/>
    <col min="9486" max="9486" width="10" style="121" customWidth="1"/>
    <col min="9487" max="9728" width="9.140625" style="121"/>
    <col min="9729" max="9729" width="4" style="121" customWidth="1"/>
    <col min="9730" max="9730" width="20" style="121" customWidth="1"/>
    <col min="9731" max="9731" width="11.42578125" style="121" customWidth="1"/>
    <col min="9732" max="9732" width="12.140625" style="121" customWidth="1"/>
    <col min="9733" max="9733" width="13" style="121" customWidth="1"/>
    <col min="9734" max="9734" width="7" style="121" customWidth="1"/>
    <col min="9735" max="9735" width="9.140625" style="121"/>
    <col min="9736" max="9736" width="8" style="121" customWidth="1"/>
    <col min="9737" max="9737" width="8.7109375" style="121" customWidth="1"/>
    <col min="9738" max="9738" width="7.7109375" style="121" customWidth="1"/>
    <col min="9739" max="9739" width="10.85546875" style="121" customWidth="1"/>
    <col min="9740" max="9740" width="10.140625" style="121" customWidth="1"/>
    <col min="9741" max="9741" width="9.140625" style="121"/>
    <col min="9742" max="9742" width="10" style="121" customWidth="1"/>
    <col min="9743" max="9984" width="9.140625" style="121"/>
    <col min="9985" max="9985" width="4" style="121" customWidth="1"/>
    <col min="9986" max="9986" width="20" style="121" customWidth="1"/>
    <col min="9987" max="9987" width="11.42578125" style="121" customWidth="1"/>
    <col min="9988" max="9988" width="12.140625" style="121" customWidth="1"/>
    <col min="9989" max="9989" width="13" style="121" customWidth="1"/>
    <col min="9990" max="9990" width="7" style="121" customWidth="1"/>
    <col min="9991" max="9991" width="9.140625" style="121"/>
    <col min="9992" max="9992" width="8" style="121" customWidth="1"/>
    <col min="9993" max="9993" width="8.7109375" style="121" customWidth="1"/>
    <col min="9994" max="9994" width="7.7109375" style="121" customWidth="1"/>
    <col min="9995" max="9995" width="10.85546875" style="121" customWidth="1"/>
    <col min="9996" max="9996" width="10.140625" style="121" customWidth="1"/>
    <col min="9997" max="9997" width="9.140625" style="121"/>
    <col min="9998" max="9998" width="10" style="121" customWidth="1"/>
    <col min="9999" max="10240" width="9.140625" style="121"/>
    <col min="10241" max="10241" width="4" style="121" customWidth="1"/>
    <col min="10242" max="10242" width="20" style="121" customWidth="1"/>
    <col min="10243" max="10243" width="11.42578125" style="121" customWidth="1"/>
    <col min="10244" max="10244" width="12.140625" style="121" customWidth="1"/>
    <col min="10245" max="10245" width="13" style="121" customWidth="1"/>
    <col min="10246" max="10246" width="7" style="121" customWidth="1"/>
    <col min="10247" max="10247" width="9.140625" style="121"/>
    <col min="10248" max="10248" width="8" style="121" customWidth="1"/>
    <col min="10249" max="10249" width="8.7109375" style="121" customWidth="1"/>
    <col min="10250" max="10250" width="7.7109375" style="121" customWidth="1"/>
    <col min="10251" max="10251" width="10.85546875" style="121" customWidth="1"/>
    <col min="10252" max="10252" width="10.140625" style="121" customWidth="1"/>
    <col min="10253" max="10253" width="9.140625" style="121"/>
    <col min="10254" max="10254" width="10" style="121" customWidth="1"/>
    <col min="10255" max="10496" width="9.140625" style="121"/>
    <col min="10497" max="10497" width="4" style="121" customWidth="1"/>
    <col min="10498" max="10498" width="20" style="121" customWidth="1"/>
    <col min="10499" max="10499" width="11.42578125" style="121" customWidth="1"/>
    <col min="10500" max="10500" width="12.140625" style="121" customWidth="1"/>
    <col min="10501" max="10501" width="13" style="121" customWidth="1"/>
    <col min="10502" max="10502" width="7" style="121" customWidth="1"/>
    <col min="10503" max="10503" width="9.140625" style="121"/>
    <col min="10504" max="10504" width="8" style="121" customWidth="1"/>
    <col min="10505" max="10505" width="8.7109375" style="121" customWidth="1"/>
    <col min="10506" max="10506" width="7.7109375" style="121" customWidth="1"/>
    <col min="10507" max="10507" width="10.85546875" style="121" customWidth="1"/>
    <col min="10508" max="10508" width="10.140625" style="121" customWidth="1"/>
    <col min="10509" max="10509" width="9.140625" style="121"/>
    <col min="10510" max="10510" width="10" style="121" customWidth="1"/>
    <col min="10511" max="10752" width="9.140625" style="121"/>
    <col min="10753" max="10753" width="4" style="121" customWidth="1"/>
    <col min="10754" max="10754" width="20" style="121" customWidth="1"/>
    <col min="10755" max="10755" width="11.42578125" style="121" customWidth="1"/>
    <col min="10756" max="10756" width="12.140625" style="121" customWidth="1"/>
    <col min="10757" max="10757" width="13" style="121" customWidth="1"/>
    <col min="10758" max="10758" width="7" style="121" customWidth="1"/>
    <col min="10759" max="10759" width="9.140625" style="121"/>
    <col min="10760" max="10760" width="8" style="121" customWidth="1"/>
    <col min="10761" max="10761" width="8.7109375" style="121" customWidth="1"/>
    <col min="10762" max="10762" width="7.7109375" style="121" customWidth="1"/>
    <col min="10763" max="10763" width="10.85546875" style="121" customWidth="1"/>
    <col min="10764" max="10764" width="10.140625" style="121" customWidth="1"/>
    <col min="10765" max="10765" width="9.140625" style="121"/>
    <col min="10766" max="10766" width="10" style="121" customWidth="1"/>
    <col min="10767" max="11008" width="9.140625" style="121"/>
    <col min="11009" max="11009" width="4" style="121" customWidth="1"/>
    <col min="11010" max="11010" width="20" style="121" customWidth="1"/>
    <col min="11011" max="11011" width="11.42578125" style="121" customWidth="1"/>
    <col min="11012" max="11012" width="12.140625" style="121" customWidth="1"/>
    <col min="11013" max="11013" width="13" style="121" customWidth="1"/>
    <col min="11014" max="11014" width="7" style="121" customWidth="1"/>
    <col min="11015" max="11015" width="9.140625" style="121"/>
    <col min="11016" max="11016" width="8" style="121" customWidth="1"/>
    <col min="11017" max="11017" width="8.7109375" style="121" customWidth="1"/>
    <col min="11018" max="11018" width="7.7109375" style="121" customWidth="1"/>
    <col min="11019" max="11019" width="10.85546875" style="121" customWidth="1"/>
    <col min="11020" max="11020" width="10.140625" style="121" customWidth="1"/>
    <col min="11021" max="11021" width="9.140625" style="121"/>
    <col min="11022" max="11022" width="10" style="121" customWidth="1"/>
    <col min="11023" max="11264" width="9.140625" style="121"/>
    <col min="11265" max="11265" width="4" style="121" customWidth="1"/>
    <col min="11266" max="11266" width="20" style="121" customWidth="1"/>
    <col min="11267" max="11267" width="11.42578125" style="121" customWidth="1"/>
    <col min="11268" max="11268" width="12.140625" style="121" customWidth="1"/>
    <col min="11269" max="11269" width="13" style="121" customWidth="1"/>
    <col min="11270" max="11270" width="7" style="121" customWidth="1"/>
    <col min="11271" max="11271" width="9.140625" style="121"/>
    <col min="11272" max="11272" width="8" style="121" customWidth="1"/>
    <col min="11273" max="11273" width="8.7109375" style="121" customWidth="1"/>
    <col min="11274" max="11274" width="7.7109375" style="121" customWidth="1"/>
    <col min="11275" max="11275" width="10.85546875" style="121" customWidth="1"/>
    <col min="11276" max="11276" width="10.140625" style="121" customWidth="1"/>
    <col min="11277" max="11277" width="9.140625" style="121"/>
    <col min="11278" max="11278" width="10" style="121" customWidth="1"/>
    <col min="11279" max="11520" width="9.140625" style="121"/>
    <col min="11521" max="11521" width="4" style="121" customWidth="1"/>
    <col min="11522" max="11522" width="20" style="121" customWidth="1"/>
    <col min="11523" max="11523" width="11.42578125" style="121" customWidth="1"/>
    <col min="11524" max="11524" width="12.140625" style="121" customWidth="1"/>
    <col min="11525" max="11525" width="13" style="121" customWidth="1"/>
    <col min="11526" max="11526" width="7" style="121" customWidth="1"/>
    <col min="11527" max="11527" width="9.140625" style="121"/>
    <col min="11528" max="11528" width="8" style="121" customWidth="1"/>
    <col min="11529" max="11529" width="8.7109375" style="121" customWidth="1"/>
    <col min="11530" max="11530" width="7.7109375" style="121" customWidth="1"/>
    <col min="11531" max="11531" width="10.85546875" style="121" customWidth="1"/>
    <col min="11532" max="11532" width="10.140625" style="121" customWidth="1"/>
    <col min="11533" max="11533" width="9.140625" style="121"/>
    <col min="11534" max="11534" width="10" style="121" customWidth="1"/>
    <col min="11535" max="11776" width="9.140625" style="121"/>
    <col min="11777" max="11777" width="4" style="121" customWidth="1"/>
    <col min="11778" max="11778" width="20" style="121" customWidth="1"/>
    <col min="11779" max="11779" width="11.42578125" style="121" customWidth="1"/>
    <col min="11780" max="11780" width="12.140625" style="121" customWidth="1"/>
    <col min="11781" max="11781" width="13" style="121" customWidth="1"/>
    <col min="11782" max="11782" width="7" style="121" customWidth="1"/>
    <col min="11783" max="11783" width="9.140625" style="121"/>
    <col min="11784" max="11784" width="8" style="121" customWidth="1"/>
    <col min="11785" max="11785" width="8.7109375" style="121" customWidth="1"/>
    <col min="11786" max="11786" width="7.7109375" style="121" customWidth="1"/>
    <col min="11787" max="11787" width="10.85546875" style="121" customWidth="1"/>
    <col min="11788" max="11788" width="10.140625" style="121" customWidth="1"/>
    <col min="11789" max="11789" width="9.140625" style="121"/>
    <col min="11790" max="11790" width="10" style="121" customWidth="1"/>
    <col min="11791" max="12032" width="9.140625" style="121"/>
    <col min="12033" max="12033" width="4" style="121" customWidth="1"/>
    <col min="12034" max="12034" width="20" style="121" customWidth="1"/>
    <col min="12035" max="12035" width="11.42578125" style="121" customWidth="1"/>
    <col min="12036" max="12036" width="12.140625" style="121" customWidth="1"/>
    <col min="12037" max="12037" width="13" style="121" customWidth="1"/>
    <col min="12038" max="12038" width="7" style="121" customWidth="1"/>
    <col min="12039" max="12039" width="9.140625" style="121"/>
    <col min="12040" max="12040" width="8" style="121" customWidth="1"/>
    <col min="12041" max="12041" width="8.7109375" style="121" customWidth="1"/>
    <col min="12042" max="12042" width="7.7109375" style="121" customWidth="1"/>
    <col min="12043" max="12043" width="10.85546875" style="121" customWidth="1"/>
    <col min="12044" max="12044" width="10.140625" style="121" customWidth="1"/>
    <col min="12045" max="12045" width="9.140625" style="121"/>
    <col min="12046" max="12046" width="10" style="121" customWidth="1"/>
    <col min="12047" max="12288" width="9.140625" style="121"/>
    <col min="12289" max="12289" width="4" style="121" customWidth="1"/>
    <col min="12290" max="12290" width="20" style="121" customWidth="1"/>
    <col min="12291" max="12291" width="11.42578125" style="121" customWidth="1"/>
    <col min="12292" max="12292" width="12.140625" style="121" customWidth="1"/>
    <col min="12293" max="12293" width="13" style="121" customWidth="1"/>
    <col min="12294" max="12294" width="7" style="121" customWidth="1"/>
    <col min="12295" max="12295" width="9.140625" style="121"/>
    <col min="12296" max="12296" width="8" style="121" customWidth="1"/>
    <col min="12297" max="12297" width="8.7109375" style="121" customWidth="1"/>
    <col min="12298" max="12298" width="7.7109375" style="121" customWidth="1"/>
    <col min="12299" max="12299" width="10.85546875" style="121" customWidth="1"/>
    <col min="12300" max="12300" width="10.140625" style="121" customWidth="1"/>
    <col min="12301" max="12301" width="9.140625" style="121"/>
    <col min="12302" max="12302" width="10" style="121" customWidth="1"/>
    <col min="12303" max="12544" width="9.140625" style="121"/>
    <col min="12545" max="12545" width="4" style="121" customWidth="1"/>
    <col min="12546" max="12546" width="20" style="121" customWidth="1"/>
    <col min="12547" max="12547" width="11.42578125" style="121" customWidth="1"/>
    <col min="12548" max="12548" width="12.140625" style="121" customWidth="1"/>
    <col min="12549" max="12549" width="13" style="121" customWidth="1"/>
    <col min="12550" max="12550" width="7" style="121" customWidth="1"/>
    <col min="12551" max="12551" width="9.140625" style="121"/>
    <col min="12552" max="12552" width="8" style="121" customWidth="1"/>
    <col min="12553" max="12553" width="8.7109375" style="121" customWidth="1"/>
    <col min="12554" max="12554" width="7.7109375" style="121" customWidth="1"/>
    <col min="12555" max="12555" width="10.85546875" style="121" customWidth="1"/>
    <col min="12556" max="12556" width="10.140625" style="121" customWidth="1"/>
    <col min="12557" max="12557" width="9.140625" style="121"/>
    <col min="12558" max="12558" width="10" style="121" customWidth="1"/>
    <col min="12559" max="12800" width="9.140625" style="121"/>
    <col min="12801" max="12801" width="4" style="121" customWidth="1"/>
    <col min="12802" max="12802" width="20" style="121" customWidth="1"/>
    <col min="12803" max="12803" width="11.42578125" style="121" customWidth="1"/>
    <col min="12804" max="12804" width="12.140625" style="121" customWidth="1"/>
    <col min="12805" max="12805" width="13" style="121" customWidth="1"/>
    <col min="12806" max="12806" width="7" style="121" customWidth="1"/>
    <col min="12807" max="12807" width="9.140625" style="121"/>
    <col min="12808" max="12808" width="8" style="121" customWidth="1"/>
    <col min="12809" max="12809" width="8.7109375" style="121" customWidth="1"/>
    <col min="12810" max="12810" width="7.7109375" style="121" customWidth="1"/>
    <col min="12811" max="12811" width="10.85546875" style="121" customWidth="1"/>
    <col min="12812" max="12812" width="10.140625" style="121" customWidth="1"/>
    <col min="12813" max="12813" width="9.140625" style="121"/>
    <col min="12814" max="12814" width="10" style="121" customWidth="1"/>
    <col min="12815" max="13056" width="9.140625" style="121"/>
    <col min="13057" max="13057" width="4" style="121" customWidth="1"/>
    <col min="13058" max="13058" width="20" style="121" customWidth="1"/>
    <col min="13059" max="13059" width="11.42578125" style="121" customWidth="1"/>
    <col min="13060" max="13060" width="12.140625" style="121" customWidth="1"/>
    <col min="13061" max="13061" width="13" style="121" customWidth="1"/>
    <col min="13062" max="13062" width="7" style="121" customWidth="1"/>
    <col min="13063" max="13063" width="9.140625" style="121"/>
    <col min="13064" max="13064" width="8" style="121" customWidth="1"/>
    <col min="13065" max="13065" width="8.7109375" style="121" customWidth="1"/>
    <col min="13066" max="13066" width="7.7109375" style="121" customWidth="1"/>
    <col min="13067" max="13067" width="10.85546875" style="121" customWidth="1"/>
    <col min="13068" max="13068" width="10.140625" style="121" customWidth="1"/>
    <col min="13069" max="13069" width="9.140625" style="121"/>
    <col min="13070" max="13070" width="10" style="121" customWidth="1"/>
    <col min="13071" max="13312" width="9.140625" style="121"/>
    <col min="13313" max="13313" width="4" style="121" customWidth="1"/>
    <col min="13314" max="13314" width="20" style="121" customWidth="1"/>
    <col min="13315" max="13315" width="11.42578125" style="121" customWidth="1"/>
    <col min="13316" max="13316" width="12.140625" style="121" customWidth="1"/>
    <col min="13317" max="13317" width="13" style="121" customWidth="1"/>
    <col min="13318" max="13318" width="7" style="121" customWidth="1"/>
    <col min="13319" max="13319" width="9.140625" style="121"/>
    <col min="13320" max="13320" width="8" style="121" customWidth="1"/>
    <col min="13321" max="13321" width="8.7109375" style="121" customWidth="1"/>
    <col min="13322" max="13322" width="7.7109375" style="121" customWidth="1"/>
    <col min="13323" max="13323" width="10.85546875" style="121" customWidth="1"/>
    <col min="13324" max="13324" width="10.140625" style="121" customWidth="1"/>
    <col min="13325" max="13325" width="9.140625" style="121"/>
    <col min="13326" max="13326" width="10" style="121" customWidth="1"/>
    <col min="13327" max="13568" width="9.140625" style="121"/>
    <col min="13569" max="13569" width="4" style="121" customWidth="1"/>
    <col min="13570" max="13570" width="20" style="121" customWidth="1"/>
    <col min="13571" max="13571" width="11.42578125" style="121" customWidth="1"/>
    <col min="13572" max="13572" width="12.140625" style="121" customWidth="1"/>
    <col min="13573" max="13573" width="13" style="121" customWidth="1"/>
    <col min="13574" max="13574" width="7" style="121" customWidth="1"/>
    <col min="13575" max="13575" width="9.140625" style="121"/>
    <col min="13576" max="13576" width="8" style="121" customWidth="1"/>
    <col min="13577" max="13577" width="8.7109375" style="121" customWidth="1"/>
    <col min="13578" max="13578" width="7.7109375" style="121" customWidth="1"/>
    <col min="13579" max="13579" width="10.85546875" style="121" customWidth="1"/>
    <col min="13580" max="13580" width="10.140625" style="121" customWidth="1"/>
    <col min="13581" max="13581" width="9.140625" style="121"/>
    <col min="13582" max="13582" width="10" style="121" customWidth="1"/>
    <col min="13583" max="13824" width="9.140625" style="121"/>
    <col min="13825" max="13825" width="4" style="121" customWidth="1"/>
    <col min="13826" max="13826" width="20" style="121" customWidth="1"/>
    <col min="13827" max="13827" width="11.42578125" style="121" customWidth="1"/>
    <col min="13828" max="13828" width="12.140625" style="121" customWidth="1"/>
    <col min="13829" max="13829" width="13" style="121" customWidth="1"/>
    <col min="13830" max="13830" width="7" style="121" customWidth="1"/>
    <col min="13831" max="13831" width="9.140625" style="121"/>
    <col min="13832" max="13832" width="8" style="121" customWidth="1"/>
    <col min="13833" max="13833" width="8.7109375" style="121" customWidth="1"/>
    <col min="13834" max="13834" width="7.7109375" style="121" customWidth="1"/>
    <col min="13835" max="13835" width="10.85546875" style="121" customWidth="1"/>
    <col min="13836" max="13836" width="10.140625" style="121" customWidth="1"/>
    <col min="13837" max="13837" width="9.140625" style="121"/>
    <col min="13838" max="13838" width="10" style="121" customWidth="1"/>
    <col min="13839" max="14080" width="9.140625" style="121"/>
    <col min="14081" max="14081" width="4" style="121" customWidth="1"/>
    <col min="14082" max="14082" width="20" style="121" customWidth="1"/>
    <col min="14083" max="14083" width="11.42578125" style="121" customWidth="1"/>
    <col min="14084" max="14084" width="12.140625" style="121" customWidth="1"/>
    <col min="14085" max="14085" width="13" style="121" customWidth="1"/>
    <col min="14086" max="14086" width="7" style="121" customWidth="1"/>
    <col min="14087" max="14087" width="9.140625" style="121"/>
    <col min="14088" max="14088" width="8" style="121" customWidth="1"/>
    <col min="14089" max="14089" width="8.7109375" style="121" customWidth="1"/>
    <col min="14090" max="14090" width="7.7109375" style="121" customWidth="1"/>
    <col min="14091" max="14091" width="10.85546875" style="121" customWidth="1"/>
    <col min="14092" max="14092" width="10.140625" style="121" customWidth="1"/>
    <col min="14093" max="14093" width="9.140625" style="121"/>
    <col min="14094" max="14094" width="10" style="121" customWidth="1"/>
    <col min="14095" max="14336" width="9.140625" style="121"/>
    <col min="14337" max="14337" width="4" style="121" customWidth="1"/>
    <col min="14338" max="14338" width="20" style="121" customWidth="1"/>
    <col min="14339" max="14339" width="11.42578125" style="121" customWidth="1"/>
    <col min="14340" max="14340" width="12.140625" style="121" customWidth="1"/>
    <col min="14341" max="14341" width="13" style="121" customWidth="1"/>
    <col min="14342" max="14342" width="7" style="121" customWidth="1"/>
    <col min="14343" max="14343" width="9.140625" style="121"/>
    <col min="14344" max="14344" width="8" style="121" customWidth="1"/>
    <col min="14345" max="14345" width="8.7109375" style="121" customWidth="1"/>
    <col min="14346" max="14346" width="7.7109375" style="121" customWidth="1"/>
    <col min="14347" max="14347" width="10.85546875" style="121" customWidth="1"/>
    <col min="14348" max="14348" width="10.140625" style="121" customWidth="1"/>
    <col min="14349" max="14349" width="9.140625" style="121"/>
    <col min="14350" max="14350" width="10" style="121" customWidth="1"/>
    <col min="14351" max="14592" width="9.140625" style="121"/>
    <col min="14593" max="14593" width="4" style="121" customWidth="1"/>
    <col min="14594" max="14594" width="20" style="121" customWidth="1"/>
    <col min="14595" max="14595" width="11.42578125" style="121" customWidth="1"/>
    <col min="14596" max="14596" width="12.140625" style="121" customWidth="1"/>
    <col min="14597" max="14597" width="13" style="121" customWidth="1"/>
    <col min="14598" max="14598" width="7" style="121" customWidth="1"/>
    <col min="14599" max="14599" width="9.140625" style="121"/>
    <col min="14600" max="14600" width="8" style="121" customWidth="1"/>
    <col min="14601" max="14601" width="8.7109375" style="121" customWidth="1"/>
    <col min="14602" max="14602" width="7.7109375" style="121" customWidth="1"/>
    <col min="14603" max="14603" width="10.85546875" style="121" customWidth="1"/>
    <col min="14604" max="14604" width="10.140625" style="121" customWidth="1"/>
    <col min="14605" max="14605" width="9.140625" style="121"/>
    <col min="14606" max="14606" width="10" style="121" customWidth="1"/>
    <col min="14607" max="14848" width="9.140625" style="121"/>
    <col min="14849" max="14849" width="4" style="121" customWidth="1"/>
    <col min="14850" max="14850" width="20" style="121" customWidth="1"/>
    <col min="14851" max="14851" width="11.42578125" style="121" customWidth="1"/>
    <col min="14852" max="14852" width="12.140625" style="121" customWidth="1"/>
    <col min="14853" max="14853" width="13" style="121" customWidth="1"/>
    <col min="14854" max="14854" width="7" style="121" customWidth="1"/>
    <col min="14855" max="14855" width="9.140625" style="121"/>
    <col min="14856" max="14856" width="8" style="121" customWidth="1"/>
    <col min="14857" max="14857" width="8.7109375" style="121" customWidth="1"/>
    <col min="14858" max="14858" width="7.7109375" style="121" customWidth="1"/>
    <col min="14859" max="14859" width="10.85546875" style="121" customWidth="1"/>
    <col min="14860" max="14860" width="10.140625" style="121" customWidth="1"/>
    <col min="14861" max="14861" width="9.140625" style="121"/>
    <col min="14862" max="14862" width="10" style="121" customWidth="1"/>
    <col min="14863" max="15104" width="9.140625" style="121"/>
    <col min="15105" max="15105" width="4" style="121" customWidth="1"/>
    <col min="15106" max="15106" width="20" style="121" customWidth="1"/>
    <col min="15107" max="15107" width="11.42578125" style="121" customWidth="1"/>
    <col min="15108" max="15108" width="12.140625" style="121" customWidth="1"/>
    <col min="15109" max="15109" width="13" style="121" customWidth="1"/>
    <col min="15110" max="15110" width="7" style="121" customWidth="1"/>
    <col min="15111" max="15111" width="9.140625" style="121"/>
    <col min="15112" max="15112" width="8" style="121" customWidth="1"/>
    <col min="15113" max="15113" width="8.7109375" style="121" customWidth="1"/>
    <col min="15114" max="15114" width="7.7109375" style="121" customWidth="1"/>
    <col min="15115" max="15115" width="10.85546875" style="121" customWidth="1"/>
    <col min="15116" max="15116" width="10.140625" style="121" customWidth="1"/>
    <col min="15117" max="15117" width="9.140625" style="121"/>
    <col min="15118" max="15118" width="10" style="121" customWidth="1"/>
    <col min="15119" max="15360" width="9.140625" style="121"/>
    <col min="15361" max="15361" width="4" style="121" customWidth="1"/>
    <col min="15362" max="15362" width="20" style="121" customWidth="1"/>
    <col min="15363" max="15363" width="11.42578125" style="121" customWidth="1"/>
    <col min="15364" max="15364" width="12.140625" style="121" customWidth="1"/>
    <col min="15365" max="15365" width="13" style="121" customWidth="1"/>
    <col min="15366" max="15366" width="7" style="121" customWidth="1"/>
    <col min="15367" max="15367" width="9.140625" style="121"/>
    <col min="15368" max="15368" width="8" style="121" customWidth="1"/>
    <col min="15369" max="15369" width="8.7109375" style="121" customWidth="1"/>
    <col min="15370" max="15370" width="7.7109375" style="121" customWidth="1"/>
    <col min="15371" max="15371" width="10.85546875" style="121" customWidth="1"/>
    <col min="15372" max="15372" width="10.140625" style="121" customWidth="1"/>
    <col min="15373" max="15373" width="9.140625" style="121"/>
    <col min="15374" max="15374" width="10" style="121" customWidth="1"/>
    <col min="15375" max="15616" width="9.140625" style="121"/>
    <col min="15617" max="15617" width="4" style="121" customWidth="1"/>
    <col min="15618" max="15618" width="20" style="121" customWidth="1"/>
    <col min="15619" max="15619" width="11.42578125" style="121" customWidth="1"/>
    <col min="15620" max="15620" width="12.140625" style="121" customWidth="1"/>
    <col min="15621" max="15621" width="13" style="121" customWidth="1"/>
    <col min="15622" max="15622" width="7" style="121" customWidth="1"/>
    <col min="15623" max="15623" width="9.140625" style="121"/>
    <col min="15624" max="15624" width="8" style="121" customWidth="1"/>
    <col min="15625" max="15625" width="8.7109375" style="121" customWidth="1"/>
    <col min="15626" max="15626" width="7.7109375" style="121" customWidth="1"/>
    <col min="15627" max="15627" width="10.85546875" style="121" customWidth="1"/>
    <col min="15628" max="15628" width="10.140625" style="121" customWidth="1"/>
    <col min="15629" max="15629" width="9.140625" style="121"/>
    <col min="15630" max="15630" width="10" style="121" customWidth="1"/>
    <col min="15631" max="15872" width="9.140625" style="121"/>
    <col min="15873" max="15873" width="4" style="121" customWidth="1"/>
    <col min="15874" max="15874" width="20" style="121" customWidth="1"/>
    <col min="15875" max="15875" width="11.42578125" style="121" customWidth="1"/>
    <col min="15876" max="15876" width="12.140625" style="121" customWidth="1"/>
    <col min="15877" max="15877" width="13" style="121" customWidth="1"/>
    <col min="15878" max="15878" width="7" style="121" customWidth="1"/>
    <col min="15879" max="15879" width="9.140625" style="121"/>
    <col min="15880" max="15880" width="8" style="121" customWidth="1"/>
    <col min="15881" max="15881" width="8.7109375" style="121" customWidth="1"/>
    <col min="15882" max="15882" width="7.7109375" style="121" customWidth="1"/>
    <col min="15883" max="15883" width="10.85546875" style="121" customWidth="1"/>
    <col min="15884" max="15884" width="10.140625" style="121" customWidth="1"/>
    <col min="15885" max="15885" width="9.140625" style="121"/>
    <col min="15886" max="15886" width="10" style="121" customWidth="1"/>
    <col min="15887" max="16128" width="9.140625" style="121"/>
    <col min="16129" max="16129" width="4" style="121" customWidth="1"/>
    <col min="16130" max="16130" width="20" style="121" customWidth="1"/>
    <col min="16131" max="16131" width="11.42578125" style="121" customWidth="1"/>
    <col min="16132" max="16132" width="12.140625" style="121" customWidth="1"/>
    <col min="16133" max="16133" width="13" style="121" customWidth="1"/>
    <col min="16134" max="16134" width="7" style="121" customWidth="1"/>
    <col min="16135" max="16135" width="9.140625" style="121"/>
    <col min="16136" max="16136" width="8" style="121" customWidth="1"/>
    <col min="16137" max="16137" width="8.7109375" style="121" customWidth="1"/>
    <col min="16138" max="16138" width="7.7109375" style="121" customWidth="1"/>
    <col min="16139" max="16139" width="10.85546875" style="121" customWidth="1"/>
    <col min="16140" max="16140" width="10.140625" style="121" customWidth="1"/>
    <col min="16141" max="16141" width="9.140625" style="121"/>
    <col min="16142" max="16142" width="10" style="121" customWidth="1"/>
    <col min="16143" max="16384" width="9.140625" style="121"/>
  </cols>
  <sheetData>
    <row r="1" spans="1:14" ht="15.75" customHeight="1" x14ac:dyDescent="0.25">
      <c r="C1" s="423" t="s">
        <v>206</v>
      </c>
      <c r="D1" s="423"/>
      <c r="E1" s="423"/>
      <c r="F1" s="423"/>
      <c r="G1" s="423"/>
      <c r="H1" s="423"/>
      <c r="I1" s="423"/>
      <c r="J1" s="423"/>
      <c r="K1" s="423"/>
      <c r="L1" s="423"/>
      <c r="M1" s="423"/>
    </row>
    <row r="3" spans="1:14" ht="54" customHeight="1" x14ac:dyDescent="0.2">
      <c r="A3" s="145" t="s">
        <v>207</v>
      </c>
      <c r="B3" s="129" t="s">
        <v>208</v>
      </c>
      <c r="C3" s="146" t="s">
        <v>209</v>
      </c>
      <c r="D3" s="146" t="s">
        <v>210</v>
      </c>
      <c r="E3" s="146" t="s">
        <v>211</v>
      </c>
      <c r="F3" s="146" t="s">
        <v>197</v>
      </c>
      <c r="G3" s="146" t="s">
        <v>212</v>
      </c>
      <c r="H3" s="146" t="s">
        <v>199</v>
      </c>
      <c r="I3" s="147" t="s">
        <v>213</v>
      </c>
      <c r="J3" s="147" t="s">
        <v>197</v>
      </c>
      <c r="K3" s="147" t="s">
        <v>214</v>
      </c>
      <c r="L3" s="147" t="s">
        <v>215</v>
      </c>
      <c r="M3" s="148" t="s">
        <v>203</v>
      </c>
      <c r="N3" s="147" t="s">
        <v>216</v>
      </c>
    </row>
    <row r="4" spans="1:14" x14ac:dyDescent="0.2">
      <c r="A4" s="425">
        <v>1</v>
      </c>
      <c r="B4" s="428" t="s">
        <v>217</v>
      </c>
      <c r="C4" s="149" t="s">
        <v>218</v>
      </c>
      <c r="D4" s="129"/>
      <c r="E4" s="129"/>
      <c r="F4" s="150"/>
      <c r="G4" s="151"/>
      <c r="H4" s="151">
        <f>E4*G4</f>
        <v>0</v>
      </c>
      <c r="I4" s="150"/>
      <c r="J4" s="151"/>
      <c r="K4" s="151">
        <v>120</v>
      </c>
      <c r="L4" s="151">
        <v>7700</v>
      </c>
      <c r="M4" s="151">
        <f>K4*L4</f>
        <v>924000</v>
      </c>
      <c r="N4" s="151">
        <f>M4/1000</f>
        <v>924</v>
      </c>
    </row>
    <row r="5" spans="1:14" ht="26.25" customHeight="1" x14ac:dyDescent="0.2">
      <c r="A5" s="426"/>
      <c r="B5" s="429"/>
      <c r="C5" s="149" t="s">
        <v>135</v>
      </c>
      <c r="D5" s="129"/>
      <c r="E5" s="129"/>
      <c r="F5" s="150"/>
      <c r="G5" s="151"/>
      <c r="H5" s="129"/>
      <c r="I5" s="150"/>
      <c r="J5" s="151"/>
      <c r="K5" s="151"/>
      <c r="L5" s="129"/>
      <c r="M5" s="129">
        <v>156800</v>
      </c>
      <c r="N5" s="151">
        <f>M5/1000</f>
        <v>156.80000000000001</v>
      </c>
    </row>
    <row r="6" spans="1:14" ht="15" customHeight="1" x14ac:dyDescent="0.2">
      <c r="A6" s="427"/>
      <c r="B6" s="430"/>
      <c r="C6" s="152" t="s">
        <v>137</v>
      </c>
      <c r="D6" s="153"/>
      <c r="E6" s="153">
        <f>E4+E5</f>
        <v>0</v>
      </c>
      <c r="F6" s="154">
        <f>F4+F5</f>
        <v>0</v>
      </c>
      <c r="G6" s="154">
        <f t="shared" ref="G6:I6" si="0">G4+G5</f>
        <v>0</v>
      </c>
      <c r="H6" s="154">
        <f t="shared" si="0"/>
        <v>0</v>
      </c>
      <c r="I6" s="154">
        <f t="shared" si="0"/>
        <v>0</v>
      </c>
      <c r="J6" s="154"/>
      <c r="K6" s="154">
        <v>120</v>
      </c>
      <c r="L6" s="154"/>
      <c r="M6" s="154">
        <f>M4+M5</f>
        <v>1080800</v>
      </c>
      <c r="N6" s="154">
        <f>N4+N5</f>
        <v>1080.8</v>
      </c>
    </row>
    <row r="7" spans="1:14" ht="27" customHeight="1" x14ac:dyDescent="0.2">
      <c r="A7" s="129">
        <v>2</v>
      </c>
      <c r="B7" s="155" t="s">
        <v>219</v>
      </c>
      <c r="C7" s="149" t="s">
        <v>218</v>
      </c>
      <c r="D7" s="126"/>
      <c r="E7" s="126">
        <v>40</v>
      </c>
      <c r="F7" s="156"/>
      <c r="G7" s="156">
        <v>650</v>
      </c>
      <c r="H7" s="156">
        <f>E7*G7</f>
        <v>26000</v>
      </c>
      <c r="I7" s="156"/>
      <c r="J7" s="156"/>
      <c r="K7" s="151">
        <v>40</v>
      </c>
      <c r="L7" s="151">
        <v>3000</v>
      </c>
      <c r="M7" s="151">
        <f>K7*L7</f>
        <v>120000</v>
      </c>
      <c r="N7" s="157">
        <f>M7/1000</f>
        <v>120</v>
      </c>
    </row>
    <row r="8" spans="1:14" ht="37.5" customHeight="1" x14ac:dyDescent="0.2">
      <c r="A8" s="129">
        <v>3</v>
      </c>
      <c r="B8" s="145" t="s">
        <v>220</v>
      </c>
      <c r="C8" s="149" t="s">
        <v>135</v>
      </c>
      <c r="D8" s="129"/>
      <c r="E8" s="129"/>
      <c r="F8" s="151"/>
      <c r="G8" s="151"/>
      <c r="H8" s="151"/>
      <c r="I8" s="151"/>
      <c r="J8" s="151"/>
      <c r="K8" s="151"/>
      <c r="L8" s="150"/>
      <c r="M8" s="151">
        <v>25440</v>
      </c>
      <c r="N8" s="158">
        <f>M8/1000</f>
        <v>25.44</v>
      </c>
    </row>
    <row r="9" spans="1:14" ht="13.5" customHeight="1" x14ac:dyDescent="0.2">
      <c r="A9" s="431" t="s">
        <v>137</v>
      </c>
      <c r="B9" s="432"/>
      <c r="C9" s="433"/>
      <c r="D9" s="153">
        <f>D10+D11</f>
        <v>49023</v>
      </c>
      <c r="E9" s="153">
        <v>40</v>
      </c>
      <c r="F9" s="159">
        <f>E9/D9*100</f>
        <v>8.1594353670725983E-2</v>
      </c>
      <c r="G9" s="154"/>
      <c r="H9" s="154">
        <f>SUM(H6:H8)</f>
        <v>26000</v>
      </c>
      <c r="I9" s="153">
        <f>I10+I11</f>
        <v>51201</v>
      </c>
      <c r="J9" s="159">
        <f>K9/I9*100</f>
        <v>0.31249389660358196</v>
      </c>
      <c r="K9" s="154">
        <f>SUM(K6:K8)</f>
        <v>160</v>
      </c>
      <c r="L9" s="160"/>
      <c r="M9" s="154">
        <f>SUM(M6:M8)</f>
        <v>1226240</v>
      </c>
      <c r="N9" s="154">
        <f>SUM(N6:N8)</f>
        <v>1226.24</v>
      </c>
    </row>
    <row r="10" spans="1:14" x14ac:dyDescent="0.2">
      <c r="A10" s="143"/>
      <c r="B10" s="143"/>
      <c r="C10" s="143"/>
      <c r="D10" s="153">
        <v>43380</v>
      </c>
      <c r="E10" s="153"/>
      <c r="F10" s="154"/>
      <c r="G10" s="154"/>
      <c r="H10" s="154"/>
      <c r="I10" s="153">
        <v>45570</v>
      </c>
      <c r="J10" s="160"/>
      <c r="K10" s="160"/>
      <c r="L10" s="160"/>
      <c r="M10" s="160"/>
      <c r="N10" s="160"/>
    </row>
    <row r="11" spans="1:14" x14ac:dyDescent="0.2">
      <c r="A11" s="143"/>
      <c r="B11" s="143"/>
      <c r="C11" s="143"/>
      <c r="D11" s="153">
        <v>5643</v>
      </c>
      <c r="E11" s="153"/>
      <c r="F11" s="154"/>
      <c r="G11" s="154"/>
      <c r="H11" s="154"/>
      <c r="I11" s="153">
        <v>5631</v>
      </c>
      <c r="J11" s="160"/>
      <c r="K11" s="160"/>
      <c r="L11" s="160"/>
      <c r="M11" s="160"/>
      <c r="N11" s="160"/>
    </row>
    <row r="12" spans="1:14" x14ac:dyDescent="0.2">
      <c r="D12" s="161"/>
      <c r="E12" s="161"/>
      <c r="F12" s="161"/>
      <c r="G12" s="161"/>
      <c r="H12" s="161"/>
      <c r="I12" s="161"/>
      <c r="J12" s="161"/>
      <c r="K12" s="161"/>
      <c r="L12" s="162"/>
      <c r="M12" s="162"/>
      <c r="N12" s="162"/>
    </row>
    <row r="13" spans="1:14" ht="15" customHeight="1" x14ac:dyDescent="0.2">
      <c r="B13" s="424" t="s">
        <v>221</v>
      </c>
      <c r="C13" s="424"/>
      <c r="D13" s="424"/>
      <c r="G13" s="424" t="s">
        <v>190</v>
      </c>
      <c r="H13" s="424"/>
      <c r="L13" s="163"/>
      <c r="M13" s="163"/>
      <c r="N13" s="163"/>
    </row>
    <row r="14" spans="1:14" x14ac:dyDescent="0.2">
      <c r="G14" s="144"/>
      <c r="H14" s="144"/>
    </row>
    <row r="15" spans="1:14" ht="15" hidden="1" customHeight="1" x14ac:dyDescent="0.2">
      <c r="B15" s="424" t="s">
        <v>191</v>
      </c>
      <c r="C15" s="424"/>
      <c r="D15" s="424"/>
      <c r="G15" s="424" t="s">
        <v>192</v>
      </c>
      <c r="H15" s="424"/>
      <c r="N15" s="164">
        <f>M5+M8</f>
        <v>182240</v>
      </c>
    </row>
  </sheetData>
  <mergeCells count="8">
    <mergeCell ref="B15:D15"/>
    <mergeCell ref="G15:H15"/>
    <mergeCell ref="C1:M1"/>
    <mergeCell ref="A4:A6"/>
    <mergeCell ref="B4:B6"/>
    <mergeCell ref="A9:C9"/>
    <mergeCell ref="B13:D13"/>
    <mergeCell ref="G13:H13"/>
  </mergeCells>
  <pageMargins left="0.78740157480314965" right="0.19685039370078741" top="0.98425196850393704" bottom="0.98425196850393704" header="0.51181102362204722" footer="0.51181102362204722"/>
  <pageSetup paperSize="9" scale="95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5"/>
  <sheetViews>
    <sheetView view="pageBreakPreview" topLeftCell="A16" zoomScale="80" zoomScaleNormal="100" zoomScaleSheetLayoutView="80" workbookViewId="0">
      <selection activeCell="W33" sqref="W33"/>
    </sheetView>
  </sheetViews>
  <sheetFormatPr defaultColWidth="9.140625" defaultRowHeight="12.75" x14ac:dyDescent="0.2"/>
  <cols>
    <col min="1" max="1" width="46.42578125" style="121" customWidth="1"/>
    <col min="2" max="2" width="15.140625" style="121" customWidth="1"/>
    <col min="3" max="3" width="13.7109375" style="121" customWidth="1"/>
    <col min="4" max="4" width="16.140625" style="121" customWidth="1"/>
    <col min="5" max="16384" width="9.140625" style="121"/>
  </cols>
  <sheetData>
    <row r="1" spans="1:4" ht="54" customHeight="1" x14ac:dyDescent="0.25">
      <c r="A1" s="423" t="s">
        <v>222</v>
      </c>
      <c r="B1" s="423"/>
      <c r="C1" s="423"/>
      <c r="D1" s="423"/>
    </row>
    <row r="2" spans="1:4" ht="12.75" customHeight="1" x14ac:dyDescent="0.25">
      <c r="A2" s="165"/>
      <c r="B2" s="165"/>
      <c r="C2" s="165"/>
      <c r="D2" s="165"/>
    </row>
    <row r="3" spans="1:4" ht="25.5" customHeight="1" x14ac:dyDescent="0.2">
      <c r="A3" s="435" t="s">
        <v>223</v>
      </c>
      <c r="B3" s="435" t="s">
        <v>224</v>
      </c>
      <c r="C3" s="436" t="s">
        <v>225</v>
      </c>
      <c r="D3" s="436"/>
    </row>
    <row r="4" spans="1:4" ht="32.25" customHeight="1" x14ac:dyDescent="0.2">
      <c r="A4" s="435"/>
      <c r="B4" s="435"/>
      <c r="C4" s="146" t="s">
        <v>226</v>
      </c>
      <c r="D4" s="146" t="s">
        <v>134</v>
      </c>
    </row>
    <row r="5" spans="1:4" ht="15.75" x14ac:dyDescent="0.25">
      <c r="A5" s="102" t="s">
        <v>152</v>
      </c>
      <c r="B5" s="166">
        <v>200</v>
      </c>
      <c r="C5" s="167">
        <v>20</v>
      </c>
      <c r="D5" s="167">
        <f>B5*C5</f>
        <v>4000</v>
      </c>
    </row>
    <row r="6" spans="1:4" ht="15.75" x14ac:dyDescent="0.25">
      <c r="A6" s="102" t="s">
        <v>153</v>
      </c>
      <c r="B6" s="166">
        <v>200</v>
      </c>
      <c r="C6" s="167">
        <v>20</v>
      </c>
      <c r="D6" s="167">
        <f t="shared" ref="D6:D39" si="0">B6*C6</f>
        <v>4000</v>
      </c>
    </row>
    <row r="7" spans="1:4" ht="15.75" x14ac:dyDescent="0.25">
      <c r="A7" s="102" t="s">
        <v>154</v>
      </c>
      <c r="B7" s="166">
        <v>200</v>
      </c>
      <c r="C7" s="167">
        <v>20</v>
      </c>
      <c r="D7" s="167">
        <f t="shared" si="0"/>
        <v>4000</v>
      </c>
    </row>
    <row r="8" spans="1:4" ht="15.75" x14ac:dyDescent="0.25">
      <c r="A8" s="106" t="s">
        <v>155</v>
      </c>
      <c r="B8" s="166">
        <v>200</v>
      </c>
      <c r="C8" s="167">
        <v>20</v>
      </c>
      <c r="D8" s="167">
        <f t="shared" si="0"/>
        <v>4000</v>
      </c>
    </row>
    <row r="9" spans="1:4" ht="15.75" x14ac:dyDescent="0.25">
      <c r="A9" s="106" t="s">
        <v>156</v>
      </c>
      <c r="B9" s="166">
        <v>100</v>
      </c>
      <c r="C9" s="167">
        <v>20</v>
      </c>
      <c r="D9" s="167">
        <f t="shared" si="0"/>
        <v>2000</v>
      </c>
    </row>
    <row r="10" spans="1:4" ht="15.75" x14ac:dyDescent="0.25">
      <c r="A10" s="106" t="s">
        <v>157</v>
      </c>
      <c r="B10" s="166">
        <v>150</v>
      </c>
      <c r="C10" s="167">
        <v>20</v>
      </c>
      <c r="D10" s="167">
        <f t="shared" si="0"/>
        <v>3000</v>
      </c>
    </row>
    <row r="11" spans="1:4" ht="15.75" x14ac:dyDescent="0.25">
      <c r="A11" s="106" t="s">
        <v>158</v>
      </c>
      <c r="B11" s="166">
        <v>200</v>
      </c>
      <c r="C11" s="167">
        <v>20</v>
      </c>
      <c r="D11" s="167">
        <f t="shared" si="0"/>
        <v>4000</v>
      </c>
    </row>
    <row r="12" spans="1:4" ht="30" x14ac:dyDescent="0.25">
      <c r="A12" s="106" t="s">
        <v>159</v>
      </c>
      <c r="B12" s="166">
        <v>200</v>
      </c>
      <c r="C12" s="167">
        <v>20</v>
      </c>
      <c r="D12" s="167">
        <f t="shared" si="0"/>
        <v>4000</v>
      </c>
    </row>
    <row r="13" spans="1:4" ht="15.75" x14ac:dyDescent="0.25">
      <c r="A13" s="106" t="s">
        <v>160</v>
      </c>
      <c r="B13" s="166">
        <v>200</v>
      </c>
      <c r="C13" s="167">
        <v>20</v>
      </c>
      <c r="D13" s="167">
        <f t="shared" si="0"/>
        <v>4000</v>
      </c>
    </row>
    <row r="14" spans="1:4" ht="13.5" x14ac:dyDescent="0.25">
      <c r="A14" s="168" t="s">
        <v>161</v>
      </c>
      <c r="B14" s="169">
        <v>3750</v>
      </c>
      <c r="C14" s="169">
        <f t="shared" ref="C14:D14" si="1">SUM(C15:C39)</f>
        <v>500</v>
      </c>
      <c r="D14" s="169">
        <f t="shared" si="1"/>
        <v>75000</v>
      </c>
    </row>
    <row r="15" spans="1:4" ht="15.75" x14ac:dyDescent="0.25">
      <c r="A15" s="102" t="s">
        <v>162</v>
      </c>
      <c r="B15" s="166">
        <v>210</v>
      </c>
      <c r="C15" s="167">
        <v>20</v>
      </c>
      <c r="D15" s="167">
        <f t="shared" si="0"/>
        <v>4200</v>
      </c>
    </row>
    <row r="16" spans="1:4" ht="15.75" x14ac:dyDescent="0.25">
      <c r="A16" s="112" t="s">
        <v>163</v>
      </c>
      <c r="B16" s="166">
        <v>210</v>
      </c>
      <c r="C16" s="167">
        <v>20</v>
      </c>
      <c r="D16" s="167">
        <f t="shared" si="0"/>
        <v>4200</v>
      </c>
    </row>
    <row r="17" spans="1:4" ht="15.75" x14ac:dyDescent="0.25">
      <c r="A17" s="112" t="s">
        <v>164</v>
      </c>
      <c r="B17" s="166">
        <v>210</v>
      </c>
      <c r="C17" s="167">
        <v>20</v>
      </c>
      <c r="D17" s="167">
        <f t="shared" si="0"/>
        <v>4200</v>
      </c>
    </row>
    <row r="18" spans="1:4" ht="15.75" x14ac:dyDescent="0.25">
      <c r="A18" s="112" t="s">
        <v>165</v>
      </c>
      <c r="B18" s="166">
        <v>90</v>
      </c>
      <c r="C18" s="167">
        <v>20</v>
      </c>
      <c r="D18" s="167">
        <f t="shared" si="0"/>
        <v>1800</v>
      </c>
    </row>
    <row r="19" spans="1:4" ht="15.75" x14ac:dyDescent="0.25">
      <c r="A19" s="112" t="s">
        <v>166</v>
      </c>
      <c r="B19" s="166">
        <v>100</v>
      </c>
      <c r="C19" s="167">
        <v>20</v>
      </c>
      <c r="D19" s="167">
        <f t="shared" si="0"/>
        <v>2000</v>
      </c>
    </row>
    <row r="20" spans="1:4" ht="15.75" x14ac:dyDescent="0.25">
      <c r="A20" s="112" t="s">
        <v>167</v>
      </c>
      <c r="B20" s="166">
        <v>100</v>
      </c>
      <c r="C20" s="167">
        <v>20</v>
      </c>
      <c r="D20" s="167">
        <f t="shared" si="0"/>
        <v>2000</v>
      </c>
    </row>
    <row r="21" spans="1:4" ht="15.75" x14ac:dyDescent="0.25">
      <c r="A21" s="106" t="s">
        <v>168</v>
      </c>
      <c r="B21" s="166">
        <v>200</v>
      </c>
      <c r="C21" s="167">
        <v>20</v>
      </c>
      <c r="D21" s="167">
        <f t="shared" si="0"/>
        <v>4000</v>
      </c>
    </row>
    <row r="22" spans="1:4" ht="15.75" x14ac:dyDescent="0.25">
      <c r="A22" s="106" t="s">
        <v>169</v>
      </c>
      <c r="B22" s="166">
        <v>150</v>
      </c>
      <c r="C22" s="167">
        <v>20</v>
      </c>
      <c r="D22" s="167">
        <f t="shared" si="0"/>
        <v>3000</v>
      </c>
    </row>
    <row r="23" spans="1:4" ht="15.75" x14ac:dyDescent="0.25">
      <c r="A23" s="106" t="s">
        <v>170</v>
      </c>
      <c r="B23" s="166">
        <v>210</v>
      </c>
      <c r="C23" s="167">
        <v>20</v>
      </c>
      <c r="D23" s="167">
        <f t="shared" si="0"/>
        <v>4200</v>
      </c>
    </row>
    <row r="24" spans="1:4" ht="15.75" x14ac:dyDescent="0.25">
      <c r="A24" s="106" t="s">
        <v>171</v>
      </c>
      <c r="B24" s="166">
        <v>200</v>
      </c>
      <c r="C24" s="167">
        <v>20</v>
      </c>
      <c r="D24" s="167">
        <f t="shared" si="0"/>
        <v>4000</v>
      </c>
    </row>
    <row r="25" spans="1:4" ht="15.75" x14ac:dyDescent="0.25">
      <c r="A25" s="106" t="s">
        <v>172</v>
      </c>
      <c r="B25" s="166">
        <v>180</v>
      </c>
      <c r="C25" s="167">
        <v>20</v>
      </c>
      <c r="D25" s="167">
        <f t="shared" si="0"/>
        <v>3600</v>
      </c>
    </row>
    <row r="26" spans="1:4" ht="15.75" x14ac:dyDescent="0.25">
      <c r="A26" s="106" t="s">
        <v>173</v>
      </c>
      <c r="B26" s="166">
        <v>200</v>
      </c>
      <c r="C26" s="167">
        <v>20</v>
      </c>
      <c r="D26" s="167">
        <f t="shared" si="0"/>
        <v>4000</v>
      </c>
    </row>
    <row r="27" spans="1:4" ht="15.75" x14ac:dyDescent="0.25">
      <c r="A27" s="106" t="s">
        <v>174</v>
      </c>
      <c r="B27" s="166">
        <v>200</v>
      </c>
      <c r="C27" s="167">
        <v>20</v>
      </c>
      <c r="D27" s="167">
        <f t="shared" si="0"/>
        <v>4000</v>
      </c>
    </row>
    <row r="28" spans="1:4" ht="15.75" x14ac:dyDescent="0.25">
      <c r="A28" s="106" t="s">
        <v>175</v>
      </c>
      <c r="B28" s="166">
        <v>180</v>
      </c>
      <c r="C28" s="167">
        <v>20</v>
      </c>
      <c r="D28" s="167">
        <f t="shared" si="0"/>
        <v>3600</v>
      </c>
    </row>
    <row r="29" spans="1:4" ht="15.75" x14ac:dyDescent="0.25">
      <c r="A29" s="106" t="s">
        <v>176</v>
      </c>
      <c r="B29" s="166">
        <v>120</v>
      </c>
      <c r="C29" s="167">
        <v>20</v>
      </c>
      <c r="D29" s="167">
        <f t="shared" si="0"/>
        <v>2400</v>
      </c>
    </row>
    <row r="30" spans="1:4" ht="15.75" x14ac:dyDescent="0.25">
      <c r="A30" s="106" t="s">
        <v>177</v>
      </c>
      <c r="B30" s="166">
        <v>120</v>
      </c>
      <c r="C30" s="167">
        <v>20</v>
      </c>
      <c r="D30" s="167">
        <f t="shared" si="0"/>
        <v>2400</v>
      </c>
    </row>
    <row r="31" spans="1:4" ht="15.75" x14ac:dyDescent="0.25">
      <c r="A31" s="106" t="s">
        <v>178</v>
      </c>
      <c r="B31" s="166">
        <v>200</v>
      </c>
      <c r="C31" s="167">
        <v>20</v>
      </c>
      <c r="D31" s="167">
        <f t="shared" si="0"/>
        <v>4000</v>
      </c>
    </row>
    <row r="32" spans="1:4" ht="45" x14ac:dyDescent="0.25">
      <c r="A32" s="106" t="s">
        <v>204</v>
      </c>
      <c r="B32" s="166">
        <v>180</v>
      </c>
      <c r="C32" s="167">
        <v>20</v>
      </c>
      <c r="D32" s="167">
        <f t="shared" si="0"/>
        <v>3600</v>
      </c>
    </row>
    <row r="33" spans="1:7" ht="15.75" x14ac:dyDescent="0.25">
      <c r="A33" s="106" t="s">
        <v>180</v>
      </c>
      <c r="B33" s="166">
        <v>200</v>
      </c>
      <c r="C33" s="167">
        <v>20</v>
      </c>
      <c r="D33" s="167">
        <f t="shared" si="0"/>
        <v>4000</v>
      </c>
    </row>
    <row r="34" spans="1:7" ht="15.75" x14ac:dyDescent="0.25">
      <c r="A34" s="106" t="s">
        <v>181</v>
      </c>
      <c r="B34" s="166">
        <v>120</v>
      </c>
      <c r="C34" s="167">
        <v>20</v>
      </c>
      <c r="D34" s="167">
        <f t="shared" si="0"/>
        <v>2400</v>
      </c>
    </row>
    <row r="35" spans="1:7" ht="15.75" x14ac:dyDescent="0.25">
      <c r="A35" s="113" t="s">
        <v>182</v>
      </c>
      <c r="B35" s="166">
        <v>60</v>
      </c>
      <c r="C35" s="167">
        <v>20</v>
      </c>
      <c r="D35" s="167">
        <f t="shared" si="0"/>
        <v>1200</v>
      </c>
    </row>
    <row r="36" spans="1:7" ht="14.25" customHeight="1" x14ac:dyDescent="0.25">
      <c r="A36" s="113" t="s">
        <v>183</v>
      </c>
      <c r="B36" s="166">
        <v>200</v>
      </c>
      <c r="C36" s="167">
        <v>20</v>
      </c>
      <c r="D36" s="167">
        <f t="shared" si="0"/>
        <v>4000</v>
      </c>
    </row>
    <row r="37" spans="1:7" ht="14.25" customHeight="1" x14ac:dyDescent="0.25">
      <c r="A37" s="113" t="s">
        <v>184</v>
      </c>
      <c r="B37" s="166">
        <v>20</v>
      </c>
      <c r="C37" s="167">
        <v>20</v>
      </c>
      <c r="D37" s="167">
        <f t="shared" si="0"/>
        <v>400</v>
      </c>
    </row>
    <row r="38" spans="1:7" ht="15.75" x14ac:dyDescent="0.25">
      <c r="A38" s="113" t="s">
        <v>185</v>
      </c>
      <c r="B38" s="166">
        <v>60</v>
      </c>
      <c r="C38" s="167">
        <v>20</v>
      </c>
      <c r="D38" s="167">
        <f t="shared" si="0"/>
        <v>1200</v>
      </c>
    </row>
    <row r="39" spans="1:7" ht="15.75" x14ac:dyDescent="0.25">
      <c r="A39" s="113" t="s">
        <v>186</v>
      </c>
      <c r="B39" s="166">
        <v>30</v>
      </c>
      <c r="C39" s="167">
        <v>20</v>
      </c>
      <c r="D39" s="167">
        <f t="shared" si="0"/>
        <v>600</v>
      </c>
    </row>
    <row r="40" spans="1:7" ht="19.5" customHeight="1" x14ac:dyDescent="0.25">
      <c r="A40" s="132" t="s">
        <v>137</v>
      </c>
      <c r="B40" s="133">
        <f>SUM(B5:B14)</f>
        <v>5400</v>
      </c>
      <c r="C40" s="133">
        <v>20</v>
      </c>
      <c r="D40" s="133">
        <f>SUM(D5:D14)</f>
        <v>108000</v>
      </c>
      <c r="G40" s="142"/>
    </row>
    <row r="41" spans="1:7" ht="31.5" customHeight="1" x14ac:dyDescent="0.2">
      <c r="A41" s="170" t="s">
        <v>227</v>
      </c>
      <c r="B41" s="171"/>
      <c r="C41" s="171"/>
      <c r="D41" s="171"/>
    </row>
    <row r="42" spans="1:7" ht="22.5" customHeight="1" x14ac:dyDescent="0.2">
      <c r="A42" s="172"/>
      <c r="B42" s="163"/>
      <c r="C42" s="163"/>
      <c r="D42" s="163"/>
    </row>
    <row r="43" spans="1:7" x14ac:dyDescent="0.2">
      <c r="A43" s="173" t="s">
        <v>141</v>
      </c>
      <c r="B43" s="173"/>
      <c r="C43" s="173"/>
      <c r="D43" s="173"/>
      <c r="E43" s="174"/>
      <c r="F43" s="434"/>
      <c r="G43" s="434"/>
    </row>
    <row r="44" spans="1:7" x14ac:dyDescent="0.2">
      <c r="A44" s="175"/>
      <c r="B44" s="175"/>
      <c r="C44" s="175"/>
      <c r="D44" s="175"/>
    </row>
    <row r="45" spans="1:7" x14ac:dyDescent="0.2">
      <c r="A45" s="424"/>
      <c r="B45" s="424"/>
      <c r="C45" s="144"/>
      <c r="D45" s="144"/>
    </row>
  </sheetData>
  <mergeCells count="6">
    <mergeCell ref="F43:G43"/>
    <mergeCell ref="A45:B45"/>
    <mergeCell ref="A1:D1"/>
    <mergeCell ref="A3:A4"/>
    <mergeCell ref="B3:B4"/>
    <mergeCell ref="C3:D3"/>
  </mergeCells>
  <pageMargins left="0.75" right="0.75" top="1" bottom="1" header="0.5" footer="0.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2"/>
  <sheetViews>
    <sheetView view="pageBreakPreview" topLeftCell="A16" zoomScale="90" zoomScaleNormal="100" zoomScaleSheetLayoutView="90" workbookViewId="0">
      <selection activeCell="W33" sqref="W33"/>
    </sheetView>
  </sheetViews>
  <sheetFormatPr defaultColWidth="9.140625" defaultRowHeight="12.75" x14ac:dyDescent="0.2"/>
  <cols>
    <col min="1" max="1" width="54.140625" style="121" customWidth="1"/>
    <col min="2" max="2" width="20.7109375" style="121" customWidth="1"/>
    <col min="3" max="3" width="10.5703125" style="121" customWidth="1"/>
    <col min="4" max="4" width="18.5703125" style="121" customWidth="1"/>
    <col min="5" max="16384" width="9.140625" style="121"/>
  </cols>
  <sheetData>
    <row r="1" spans="1:4" ht="40.5" customHeight="1" x14ac:dyDescent="0.25">
      <c r="A1" s="423" t="s">
        <v>228</v>
      </c>
      <c r="B1" s="423"/>
      <c r="C1" s="423"/>
      <c r="D1" s="423"/>
    </row>
    <row r="2" spans="1:4" x14ac:dyDescent="0.2">
      <c r="C2" s="437"/>
      <c r="D2" s="437"/>
    </row>
    <row r="3" spans="1:4" ht="54.75" customHeight="1" x14ac:dyDescent="0.2">
      <c r="A3" s="145" t="s">
        <v>223</v>
      </c>
      <c r="B3" s="146" t="s">
        <v>224</v>
      </c>
      <c r="C3" s="129" t="s">
        <v>229</v>
      </c>
      <c r="D3" s="146" t="s">
        <v>230</v>
      </c>
    </row>
    <row r="4" spans="1:4" ht="15.75" x14ac:dyDescent="0.25">
      <c r="A4" s="102" t="s">
        <v>152</v>
      </c>
      <c r="B4" s="166">
        <v>200</v>
      </c>
      <c r="C4" s="176">
        <v>2.8</v>
      </c>
      <c r="D4" s="126">
        <f>B4*C4</f>
        <v>560</v>
      </c>
    </row>
    <row r="5" spans="1:4" ht="15.75" x14ac:dyDescent="0.25">
      <c r="A5" s="102" t="s">
        <v>153</v>
      </c>
      <c r="B5" s="166">
        <v>200</v>
      </c>
      <c r="C5" s="176">
        <v>2.8</v>
      </c>
      <c r="D5" s="126">
        <f t="shared" ref="D5:D38" si="0">B5*C5</f>
        <v>560</v>
      </c>
    </row>
    <row r="6" spans="1:4" ht="15.75" x14ac:dyDescent="0.25">
      <c r="A6" s="102" t="s">
        <v>154</v>
      </c>
      <c r="B6" s="166">
        <v>200</v>
      </c>
      <c r="C6" s="176">
        <v>2.8</v>
      </c>
      <c r="D6" s="126">
        <f t="shared" si="0"/>
        <v>560</v>
      </c>
    </row>
    <row r="7" spans="1:4" ht="15.75" x14ac:dyDescent="0.25">
      <c r="A7" s="106" t="s">
        <v>155</v>
      </c>
      <c r="B7" s="166">
        <v>200</v>
      </c>
      <c r="C7" s="176">
        <v>2.8</v>
      </c>
      <c r="D7" s="126">
        <f t="shared" si="0"/>
        <v>560</v>
      </c>
    </row>
    <row r="8" spans="1:4" ht="15.75" x14ac:dyDescent="0.25">
      <c r="A8" s="106" t="s">
        <v>156</v>
      </c>
      <c r="B8" s="166">
        <v>100</v>
      </c>
      <c r="C8" s="176">
        <v>2.8</v>
      </c>
      <c r="D8" s="126">
        <f t="shared" si="0"/>
        <v>280</v>
      </c>
    </row>
    <row r="9" spans="1:4" ht="15.75" customHeight="1" x14ac:dyDescent="0.25">
      <c r="A9" s="106" t="s">
        <v>157</v>
      </c>
      <c r="B9" s="166">
        <v>150</v>
      </c>
      <c r="C9" s="176">
        <v>2.8</v>
      </c>
      <c r="D9" s="126">
        <f t="shared" si="0"/>
        <v>420</v>
      </c>
    </row>
    <row r="10" spans="1:4" ht="15.75" customHeight="1" x14ac:dyDescent="0.25">
      <c r="A10" s="106" t="s">
        <v>158</v>
      </c>
      <c r="B10" s="166">
        <v>200</v>
      </c>
      <c r="C10" s="176">
        <v>2.8</v>
      </c>
      <c r="D10" s="126">
        <f t="shared" si="0"/>
        <v>560</v>
      </c>
    </row>
    <row r="11" spans="1:4" ht="38.25" customHeight="1" x14ac:dyDescent="0.25">
      <c r="A11" s="106" t="s">
        <v>159</v>
      </c>
      <c r="B11" s="166">
        <v>200</v>
      </c>
      <c r="C11" s="176">
        <v>2.8</v>
      </c>
      <c r="D11" s="126">
        <f t="shared" si="0"/>
        <v>560</v>
      </c>
    </row>
    <row r="12" spans="1:4" ht="15.75" x14ac:dyDescent="0.25">
      <c r="A12" s="106" t="s">
        <v>160</v>
      </c>
      <c r="B12" s="166">
        <v>200</v>
      </c>
      <c r="C12" s="176">
        <v>2.8</v>
      </c>
      <c r="D12" s="126">
        <f t="shared" si="0"/>
        <v>560</v>
      </c>
    </row>
    <row r="13" spans="1:4" s="135" customFormat="1" ht="13.5" x14ac:dyDescent="0.25">
      <c r="A13" s="131" t="s">
        <v>161</v>
      </c>
      <c r="B13" s="169">
        <v>3750</v>
      </c>
      <c r="C13" s="177">
        <v>2.8</v>
      </c>
      <c r="D13" s="169">
        <f>SUM(D14:D38)</f>
        <v>10500</v>
      </c>
    </row>
    <row r="14" spans="1:4" ht="15.75" x14ac:dyDescent="0.25">
      <c r="A14" s="102" t="s">
        <v>162</v>
      </c>
      <c r="B14" s="166">
        <v>210</v>
      </c>
      <c r="C14" s="176">
        <v>2.8</v>
      </c>
      <c r="D14" s="126">
        <f t="shared" si="0"/>
        <v>588</v>
      </c>
    </row>
    <row r="15" spans="1:4" ht="15.75" x14ac:dyDescent="0.25">
      <c r="A15" s="112" t="s">
        <v>163</v>
      </c>
      <c r="B15" s="166">
        <v>210</v>
      </c>
      <c r="C15" s="176">
        <v>2.8</v>
      </c>
      <c r="D15" s="126">
        <f t="shared" si="0"/>
        <v>588</v>
      </c>
    </row>
    <row r="16" spans="1:4" ht="15.75" x14ac:dyDescent="0.25">
      <c r="A16" s="112" t="s">
        <v>164</v>
      </c>
      <c r="B16" s="166">
        <v>210</v>
      </c>
      <c r="C16" s="176">
        <v>2.8</v>
      </c>
      <c r="D16" s="126">
        <f t="shared" si="0"/>
        <v>588</v>
      </c>
    </row>
    <row r="17" spans="1:4" ht="15.75" x14ac:dyDescent="0.25">
      <c r="A17" s="112" t="s">
        <v>165</v>
      </c>
      <c r="B17" s="166">
        <v>90</v>
      </c>
      <c r="C17" s="176">
        <v>2.8</v>
      </c>
      <c r="D17" s="126">
        <f t="shared" si="0"/>
        <v>251.99999999999997</v>
      </c>
    </row>
    <row r="18" spans="1:4" ht="15.75" x14ac:dyDescent="0.25">
      <c r="A18" s="112" t="s">
        <v>166</v>
      </c>
      <c r="B18" s="166">
        <v>100</v>
      </c>
      <c r="C18" s="176">
        <v>2.8</v>
      </c>
      <c r="D18" s="126">
        <f t="shared" si="0"/>
        <v>280</v>
      </c>
    </row>
    <row r="19" spans="1:4" ht="15.75" x14ac:dyDescent="0.25">
      <c r="A19" s="112" t="s">
        <v>167</v>
      </c>
      <c r="B19" s="166">
        <v>100</v>
      </c>
      <c r="C19" s="176">
        <v>2.8</v>
      </c>
      <c r="D19" s="126">
        <f t="shared" si="0"/>
        <v>280</v>
      </c>
    </row>
    <row r="20" spans="1:4" ht="15.75" x14ac:dyDescent="0.25">
      <c r="A20" s="106" t="s">
        <v>168</v>
      </c>
      <c r="B20" s="166">
        <v>200</v>
      </c>
      <c r="C20" s="176">
        <v>2.8</v>
      </c>
      <c r="D20" s="126">
        <f t="shared" si="0"/>
        <v>560</v>
      </c>
    </row>
    <row r="21" spans="1:4" ht="15.75" x14ac:dyDescent="0.25">
      <c r="A21" s="106" t="s">
        <v>169</v>
      </c>
      <c r="B21" s="166">
        <v>150</v>
      </c>
      <c r="C21" s="176">
        <v>2.8</v>
      </c>
      <c r="D21" s="126">
        <f t="shared" si="0"/>
        <v>420</v>
      </c>
    </row>
    <row r="22" spans="1:4" ht="15.75" x14ac:dyDescent="0.25">
      <c r="A22" s="106" t="s">
        <v>170</v>
      </c>
      <c r="B22" s="166">
        <v>210</v>
      </c>
      <c r="C22" s="176">
        <v>2.8</v>
      </c>
      <c r="D22" s="126">
        <f t="shared" si="0"/>
        <v>588</v>
      </c>
    </row>
    <row r="23" spans="1:4" ht="15.75" x14ac:dyDescent="0.25">
      <c r="A23" s="106" t="s">
        <v>171</v>
      </c>
      <c r="B23" s="166">
        <v>200</v>
      </c>
      <c r="C23" s="176">
        <v>2.8</v>
      </c>
      <c r="D23" s="126">
        <f t="shared" si="0"/>
        <v>560</v>
      </c>
    </row>
    <row r="24" spans="1:4" ht="15.75" x14ac:dyDescent="0.25">
      <c r="A24" s="106" t="s">
        <v>172</v>
      </c>
      <c r="B24" s="166">
        <v>180</v>
      </c>
      <c r="C24" s="176">
        <v>2.8</v>
      </c>
      <c r="D24" s="126">
        <f t="shared" si="0"/>
        <v>503.99999999999994</v>
      </c>
    </row>
    <row r="25" spans="1:4" ht="15.75" x14ac:dyDescent="0.25">
      <c r="A25" s="106" t="s">
        <v>173</v>
      </c>
      <c r="B25" s="166">
        <v>200</v>
      </c>
      <c r="C25" s="176">
        <v>2.8</v>
      </c>
      <c r="D25" s="126">
        <f t="shared" si="0"/>
        <v>560</v>
      </c>
    </row>
    <row r="26" spans="1:4" ht="15.75" x14ac:dyDescent="0.25">
      <c r="A26" s="106" t="s">
        <v>174</v>
      </c>
      <c r="B26" s="166">
        <v>200</v>
      </c>
      <c r="C26" s="176">
        <v>2.8</v>
      </c>
      <c r="D26" s="126">
        <f t="shared" si="0"/>
        <v>560</v>
      </c>
    </row>
    <row r="27" spans="1:4" ht="15.75" x14ac:dyDescent="0.25">
      <c r="A27" s="106" t="s">
        <v>175</v>
      </c>
      <c r="B27" s="166">
        <v>180</v>
      </c>
      <c r="C27" s="176">
        <v>2.8</v>
      </c>
      <c r="D27" s="126">
        <f t="shared" si="0"/>
        <v>503.99999999999994</v>
      </c>
    </row>
    <row r="28" spans="1:4" ht="15.75" x14ac:dyDescent="0.25">
      <c r="A28" s="106" t="s">
        <v>176</v>
      </c>
      <c r="B28" s="166">
        <v>120</v>
      </c>
      <c r="C28" s="176">
        <v>2.8</v>
      </c>
      <c r="D28" s="126">
        <f t="shared" si="0"/>
        <v>336</v>
      </c>
    </row>
    <row r="29" spans="1:4" ht="15.75" x14ac:dyDescent="0.25">
      <c r="A29" s="106" t="s">
        <v>177</v>
      </c>
      <c r="B29" s="166">
        <v>120</v>
      </c>
      <c r="C29" s="176">
        <v>2.8</v>
      </c>
      <c r="D29" s="126">
        <f t="shared" si="0"/>
        <v>336</v>
      </c>
    </row>
    <row r="30" spans="1:4" ht="15.75" x14ac:dyDescent="0.25">
      <c r="A30" s="106" t="s">
        <v>178</v>
      </c>
      <c r="B30" s="166">
        <v>200</v>
      </c>
      <c r="C30" s="176">
        <v>2.8</v>
      </c>
      <c r="D30" s="126">
        <f t="shared" si="0"/>
        <v>560</v>
      </c>
    </row>
    <row r="31" spans="1:4" ht="30" x14ac:dyDescent="0.25">
      <c r="A31" s="106" t="s">
        <v>204</v>
      </c>
      <c r="B31" s="166">
        <v>180</v>
      </c>
      <c r="C31" s="176">
        <v>2.8</v>
      </c>
      <c r="D31" s="126">
        <f t="shared" si="0"/>
        <v>503.99999999999994</v>
      </c>
    </row>
    <row r="32" spans="1:4" ht="15.75" x14ac:dyDescent="0.25">
      <c r="A32" s="106" t="s">
        <v>180</v>
      </c>
      <c r="B32" s="166">
        <v>200</v>
      </c>
      <c r="C32" s="176">
        <v>2.8</v>
      </c>
      <c r="D32" s="126">
        <f t="shared" si="0"/>
        <v>560</v>
      </c>
    </row>
    <row r="33" spans="1:7" ht="15.75" x14ac:dyDescent="0.25">
      <c r="A33" s="106" t="s">
        <v>181</v>
      </c>
      <c r="B33" s="166">
        <v>120</v>
      </c>
      <c r="C33" s="176">
        <v>2.8</v>
      </c>
      <c r="D33" s="126">
        <f t="shared" si="0"/>
        <v>336</v>
      </c>
    </row>
    <row r="34" spans="1:7" ht="15.75" x14ac:dyDescent="0.25">
      <c r="A34" s="113" t="s">
        <v>182</v>
      </c>
      <c r="B34" s="166">
        <v>60</v>
      </c>
      <c r="C34" s="176">
        <v>2.8</v>
      </c>
      <c r="D34" s="126">
        <f t="shared" si="0"/>
        <v>168</v>
      </c>
    </row>
    <row r="35" spans="1:7" ht="15.75" x14ac:dyDescent="0.25">
      <c r="A35" s="113" t="s">
        <v>183</v>
      </c>
      <c r="B35" s="166">
        <v>200</v>
      </c>
      <c r="C35" s="176">
        <v>2.8</v>
      </c>
      <c r="D35" s="126">
        <f t="shared" si="0"/>
        <v>560</v>
      </c>
    </row>
    <row r="36" spans="1:7" ht="15.75" x14ac:dyDescent="0.25">
      <c r="A36" s="113" t="s">
        <v>184</v>
      </c>
      <c r="B36" s="166">
        <v>20</v>
      </c>
      <c r="C36" s="176">
        <v>2.8</v>
      </c>
      <c r="D36" s="126">
        <f t="shared" si="0"/>
        <v>56</v>
      </c>
    </row>
    <row r="37" spans="1:7" ht="19.5" customHeight="1" x14ac:dyDescent="0.25">
      <c r="A37" s="113" t="s">
        <v>185</v>
      </c>
      <c r="B37" s="166">
        <v>60</v>
      </c>
      <c r="C37" s="176">
        <v>2.8</v>
      </c>
      <c r="D37" s="126">
        <f t="shared" si="0"/>
        <v>168</v>
      </c>
    </row>
    <row r="38" spans="1:7" ht="15.75" x14ac:dyDescent="0.25">
      <c r="A38" s="113" t="s">
        <v>186</v>
      </c>
      <c r="B38" s="166">
        <v>30</v>
      </c>
      <c r="C38" s="176">
        <v>2.8</v>
      </c>
      <c r="D38" s="126">
        <f t="shared" si="0"/>
        <v>84</v>
      </c>
    </row>
    <row r="39" spans="1:7" s="161" customFormat="1" x14ac:dyDescent="0.2">
      <c r="A39" s="178" t="s">
        <v>137</v>
      </c>
      <c r="B39" s="178">
        <f>SUM(B4:B13)</f>
        <v>5400</v>
      </c>
      <c r="C39" s="176">
        <v>2.8</v>
      </c>
      <c r="D39" s="178">
        <f>SUM(D4:D13)</f>
        <v>15120</v>
      </c>
    </row>
    <row r="40" spans="1:7" s="161" customFormat="1" x14ac:dyDescent="0.2">
      <c r="A40" s="179"/>
      <c r="B40" s="179"/>
      <c r="C40" s="180"/>
      <c r="D40" s="179"/>
    </row>
    <row r="41" spans="1:7" x14ac:dyDescent="0.2">
      <c r="A41" s="144"/>
      <c r="B41" s="144"/>
      <c r="C41" s="181"/>
      <c r="D41" s="181"/>
    </row>
    <row r="42" spans="1:7" ht="15.75" x14ac:dyDescent="0.25">
      <c r="A42" s="182" t="s">
        <v>231</v>
      </c>
      <c r="B42" s="182"/>
      <c r="C42" s="182"/>
      <c r="D42" s="182" t="s">
        <v>190</v>
      </c>
      <c r="E42" s="182"/>
      <c r="F42" s="183"/>
      <c r="G42" s="183"/>
    </row>
  </sheetData>
  <mergeCells count="2">
    <mergeCell ref="A1:D1"/>
    <mergeCell ref="C2:D2"/>
  </mergeCells>
  <pageMargins left="0.75" right="0.75" top="1" bottom="1" header="0.5" footer="0.5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4"/>
  <sheetViews>
    <sheetView view="pageBreakPreview" topLeftCell="A16" zoomScale="90" zoomScaleNormal="110" zoomScaleSheetLayoutView="90" workbookViewId="0">
      <selection activeCell="W33" sqref="W33"/>
    </sheetView>
  </sheetViews>
  <sheetFormatPr defaultColWidth="9.140625" defaultRowHeight="12.75" x14ac:dyDescent="0.2"/>
  <cols>
    <col min="1" max="1" width="38.140625" style="121" customWidth="1"/>
    <col min="2" max="2" width="12.5703125" style="161" customWidth="1"/>
    <col min="3" max="3" width="11.85546875" style="121" customWidth="1"/>
    <col min="4" max="4" width="10.28515625" style="121" customWidth="1"/>
    <col min="5" max="5" width="10.5703125" style="121" customWidth="1"/>
    <col min="6" max="6" width="9.140625" style="121" hidden="1" customWidth="1"/>
    <col min="7" max="7" width="10.7109375" style="121" hidden="1" customWidth="1"/>
    <col min="8" max="8" width="12.140625" style="121" hidden="1" customWidth="1"/>
    <col min="9" max="16384" width="9.140625" style="121"/>
  </cols>
  <sheetData>
    <row r="1" spans="1:8" ht="33" customHeight="1" x14ac:dyDescent="0.25">
      <c r="A1" s="423" t="s">
        <v>232</v>
      </c>
      <c r="B1" s="423"/>
      <c r="C1" s="423"/>
      <c r="D1" s="423"/>
      <c r="E1" s="423"/>
      <c r="F1" s="423"/>
      <c r="G1" s="423"/>
      <c r="H1" s="423"/>
    </row>
    <row r="2" spans="1:8" ht="15.75" customHeight="1" x14ac:dyDescent="0.25">
      <c r="A2" s="165"/>
      <c r="B2" s="165"/>
      <c r="C2" s="165"/>
      <c r="D2" s="165"/>
      <c r="E2" s="165"/>
      <c r="F2" s="165"/>
      <c r="G2" s="165"/>
      <c r="H2" s="165"/>
    </row>
    <row r="3" spans="1:8" ht="19.5" customHeight="1" x14ac:dyDescent="0.2">
      <c r="A3" s="435" t="s">
        <v>223</v>
      </c>
      <c r="B3" s="435" t="s">
        <v>224</v>
      </c>
      <c r="C3" s="435" t="s">
        <v>233</v>
      </c>
      <c r="D3" s="439" t="s">
        <v>230</v>
      </c>
      <c r="E3" s="440"/>
      <c r="F3" s="441" t="s">
        <v>234</v>
      </c>
      <c r="G3" s="442"/>
      <c r="H3" s="443" t="s">
        <v>235</v>
      </c>
    </row>
    <row r="4" spans="1:8" ht="15" customHeight="1" x14ac:dyDescent="0.2">
      <c r="A4" s="435"/>
      <c r="B4" s="435"/>
      <c r="C4" s="435"/>
      <c r="D4" s="129" t="s">
        <v>229</v>
      </c>
      <c r="E4" s="129" t="s">
        <v>134</v>
      </c>
      <c r="F4" s="129" t="s">
        <v>229</v>
      </c>
      <c r="G4" s="129" t="s">
        <v>134</v>
      </c>
      <c r="H4" s="443"/>
    </row>
    <row r="5" spans="1:8" ht="30" x14ac:dyDescent="0.2">
      <c r="A5" s="102" t="s">
        <v>152</v>
      </c>
      <c r="B5" s="126">
        <v>200</v>
      </c>
      <c r="C5" s="129">
        <v>14</v>
      </c>
      <c r="D5" s="176">
        <v>30</v>
      </c>
      <c r="E5" s="129">
        <f>B5*C5*D5</f>
        <v>84000</v>
      </c>
      <c r="F5" s="129"/>
      <c r="G5" s="184"/>
      <c r="H5" s="184"/>
    </row>
    <row r="6" spans="1:8" ht="15" x14ac:dyDescent="0.2">
      <c r="A6" s="102" t="s">
        <v>153</v>
      </c>
      <c r="B6" s="129">
        <v>200</v>
      </c>
      <c r="C6" s="129">
        <v>14</v>
      </c>
      <c r="D6" s="176">
        <v>30</v>
      </c>
      <c r="E6" s="129">
        <f t="shared" ref="E6:E39" si="0">B6*C6*D6</f>
        <v>84000</v>
      </c>
      <c r="F6" s="129"/>
      <c r="G6" s="184"/>
      <c r="H6" s="184"/>
    </row>
    <row r="7" spans="1:8" ht="15" x14ac:dyDescent="0.2">
      <c r="A7" s="102" t="s">
        <v>154</v>
      </c>
      <c r="B7" s="129">
        <v>200</v>
      </c>
      <c r="C7" s="129">
        <v>14</v>
      </c>
      <c r="D7" s="176">
        <v>30</v>
      </c>
      <c r="E7" s="129">
        <f t="shared" si="0"/>
        <v>84000</v>
      </c>
      <c r="F7" s="129"/>
      <c r="G7" s="184"/>
      <c r="H7" s="184"/>
    </row>
    <row r="8" spans="1:8" ht="15" x14ac:dyDescent="0.2">
      <c r="A8" s="106" t="s">
        <v>155</v>
      </c>
      <c r="B8" s="129">
        <v>200</v>
      </c>
      <c r="C8" s="129">
        <v>14</v>
      </c>
      <c r="D8" s="176">
        <v>30</v>
      </c>
      <c r="E8" s="129">
        <f t="shared" si="0"/>
        <v>84000</v>
      </c>
      <c r="F8" s="129"/>
      <c r="G8" s="184"/>
      <c r="H8" s="184"/>
    </row>
    <row r="9" spans="1:8" ht="15" x14ac:dyDescent="0.2">
      <c r="A9" s="106" t="s">
        <v>156</v>
      </c>
      <c r="B9" s="129">
        <v>100</v>
      </c>
      <c r="C9" s="129">
        <v>14</v>
      </c>
      <c r="D9" s="176">
        <v>30</v>
      </c>
      <c r="E9" s="129">
        <f t="shared" si="0"/>
        <v>42000</v>
      </c>
      <c r="F9" s="129"/>
      <c r="G9" s="184"/>
      <c r="H9" s="184"/>
    </row>
    <row r="10" spans="1:8" ht="15" x14ac:dyDescent="0.2">
      <c r="A10" s="106" t="s">
        <v>157</v>
      </c>
      <c r="B10" s="129">
        <v>150</v>
      </c>
      <c r="C10" s="129">
        <v>14</v>
      </c>
      <c r="D10" s="176">
        <v>30</v>
      </c>
      <c r="E10" s="129">
        <f t="shared" si="0"/>
        <v>63000</v>
      </c>
      <c r="F10" s="129"/>
      <c r="G10" s="184"/>
      <c r="H10" s="184"/>
    </row>
    <row r="11" spans="1:8" ht="30" x14ac:dyDescent="0.2">
      <c r="A11" s="106" t="s">
        <v>158</v>
      </c>
      <c r="B11" s="129">
        <v>200</v>
      </c>
      <c r="C11" s="129">
        <v>14</v>
      </c>
      <c r="D11" s="176">
        <v>30</v>
      </c>
      <c r="E11" s="129">
        <f t="shared" si="0"/>
        <v>84000</v>
      </c>
      <c r="F11" s="129"/>
      <c r="G11" s="184"/>
      <c r="H11" s="184"/>
    </row>
    <row r="12" spans="1:8" ht="30" x14ac:dyDescent="0.2">
      <c r="A12" s="106" t="s">
        <v>159</v>
      </c>
      <c r="B12" s="129">
        <v>200</v>
      </c>
      <c r="C12" s="129">
        <v>14</v>
      </c>
      <c r="D12" s="176">
        <v>30</v>
      </c>
      <c r="E12" s="129">
        <f t="shared" si="0"/>
        <v>84000</v>
      </c>
      <c r="F12" s="129"/>
      <c r="G12" s="184"/>
      <c r="H12" s="184"/>
    </row>
    <row r="13" spans="1:8" ht="30" x14ac:dyDescent="0.2">
      <c r="A13" s="106" t="s">
        <v>160</v>
      </c>
      <c r="B13" s="129">
        <v>200</v>
      </c>
      <c r="C13" s="129">
        <v>14</v>
      </c>
      <c r="D13" s="176">
        <v>30</v>
      </c>
      <c r="E13" s="129">
        <f t="shared" si="0"/>
        <v>84000</v>
      </c>
      <c r="F13" s="129"/>
      <c r="G13" s="184"/>
      <c r="H13" s="184"/>
    </row>
    <row r="14" spans="1:8" s="135" customFormat="1" ht="13.5" x14ac:dyDescent="0.25">
      <c r="A14" s="131" t="s">
        <v>161</v>
      </c>
      <c r="B14" s="133">
        <f>SUM(B15:B39)</f>
        <v>3750</v>
      </c>
      <c r="C14" s="133">
        <v>14</v>
      </c>
      <c r="D14" s="176">
        <v>30</v>
      </c>
      <c r="E14" s="169">
        <f t="shared" ref="E14" si="1">SUM(E15:E39)</f>
        <v>1575000</v>
      </c>
      <c r="F14" s="133"/>
      <c r="G14" s="185"/>
      <c r="H14" s="185"/>
    </row>
    <row r="15" spans="1:8" ht="15" x14ac:dyDescent="0.2">
      <c r="A15" s="102" t="s">
        <v>162</v>
      </c>
      <c r="B15" s="129">
        <v>210</v>
      </c>
      <c r="C15" s="129">
        <v>14</v>
      </c>
      <c r="D15" s="176">
        <v>30</v>
      </c>
      <c r="E15" s="129">
        <f t="shared" si="0"/>
        <v>88200</v>
      </c>
      <c r="F15" s="129"/>
      <c r="G15" s="184"/>
      <c r="H15" s="184"/>
    </row>
    <row r="16" spans="1:8" ht="15" x14ac:dyDescent="0.25">
      <c r="A16" s="112" t="s">
        <v>163</v>
      </c>
      <c r="B16" s="129">
        <v>210</v>
      </c>
      <c r="C16" s="129">
        <v>14</v>
      </c>
      <c r="D16" s="176">
        <v>30</v>
      </c>
      <c r="E16" s="129">
        <f t="shared" si="0"/>
        <v>88200</v>
      </c>
      <c r="F16" s="129"/>
      <c r="G16" s="184"/>
      <c r="H16" s="184"/>
    </row>
    <row r="17" spans="1:8" ht="15" x14ac:dyDescent="0.25">
      <c r="A17" s="112" t="s">
        <v>164</v>
      </c>
      <c r="B17" s="129">
        <v>210</v>
      </c>
      <c r="C17" s="129">
        <v>14</v>
      </c>
      <c r="D17" s="176">
        <v>30</v>
      </c>
      <c r="E17" s="129">
        <f t="shared" si="0"/>
        <v>88200</v>
      </c>
      <c r="F17" s="129"/>
      <c r="G17" s="184"/>
      <c r="H17" s="184"/>
    </row>
    <row r="18" spans="1:8" ht="15" x14ac:dyDescent="0.25">
      <c r="A18" s="112" t="s">
        <v>165</v>
      </c>
      <c r="B18" s="129">
        <v>90</v>
      </c>
      <c r="C18" s="129">
        <v>14</v>
      </c>
      <c r="D18" s="176">
        <v>30</v>
      </c>
      <c r="E18" s="129">
        <f t="shared" si="0"/>
        <v>37800</v>
      </c>
      <c r="F18" s="129"/>
      <c r="G18" s="184"/>
      <c r="H18" s="184"/>
    </row>
    <row r="19" spans="1:8" ht="15" x14ac:dyDescent="0.25">
      <c r="A19" s="112" t="s">
        <v>166</v>
      </c>
      <c r="B19" s="129">
        <v>100</v>
      </c>
      <c r="C19" s="129">
        <v>14</v>
      </c>
      <c r="D19" s="176">
        <v>30</v>
      </c>
      <c r="E19" s="129">
        <f t="shared" si="0"/>
        <v>42000</v>
      </c>
      <c r="F19" s="129"/>
      <c r="G19" s="184"/>
      <c r="H19" s="184"/>
    </row>
    <row r="20" spans="1:8" ht="15" x14ac:dyDescent="0.25">
      <c r="A20" s="112" t="s">
        <v>167</v>
      </c>
      <c r="B20" s="129">
        <v>100</v>
      </c>
      <c r="C20" s="129">
        <v>14</v>
      </c>
      <c r="D20" s="176">
        <v>30</v>
      </c>
      <c r="E20" s="129">
        <f t="shared" si="0"/>
        <v>42000</v>
      </c>
      <c r="F20" s="129"/>
      <c r="G20" s="184"/>
      <c r="H20" s="184"/>
    </row>
    <row r="21" spans="1:8" ht="15" x14ac:dyDescent="0.2">
      <c r="A21" s="106" t="s">
        <v>168</v>
      </c>
      <c r="B21" s="129">
        <v>200</v>
      </c>
      <c r="C21" s="129">
        <v>14</v>
      </c>
      <c r="D21" s="176">
        <v>30</v>
      </c>
      <c r="E21" s="129">
        <f t="shared" si="0"/>
        <v>84000</v>
      </c>
      <c r="F21" s="129"/>
      <c r="G21" s="184"/>
      <c r="H21" s="184"/>
    </row>
    <row r="22" spans="1:8" ht="15" x14ac:dyDescent="0.2">
      <c r="A22" s="106" t="s">
        <v>169</v>
      </c>
      <c r="B22" s="129">
        <v>150</v>
      </c>
      <c r="C22" s="129">
        <v>14</v>
      </c>
      <c r="D22" s="176">
        <v>30</v>
      </c>
      <c r="E22" s="129">
        <f t="shared" si="0"/>
        <v>63000</v>
      </c>
      <c r="F22" s="129"/>
      <c r="G22" s="184"/>
      <c r="H22" s="184"/>
    </row>
    <row r="23" spans="1:8" ht="15" x14ac:dyDescent="0.2">
      <c r="A23" s="106" t="s">
        <v>170</v>
      </c>
      <c r="B23" s="129">
        <v>210</v>
      </c>
      <c r="C23" s="129">
        <v>14</v>
      </c>
      <c r="D23" s="176">
        <v>30</v>
      </c>
      <c r="E23" s="129">
        <f t="shared" si="0"/>
        <v>88200</v>
      </c>
      <c r="F23" s="129"/>
      <c r="G23" s="184"/>
      <c r="H23" s="184"/>
    </row>
    <row r="24" spans="1:8" ht="15" x14ac:dyDescent="0.2">
      <c r="A24" s="106" t="s">
        <v>171</v>
      </c>
      <c r="B24" s="129">
        <v>200</v>
      </c>
      <c r="C24" s="129">
        <v>14</v>
      </c>
      <c r="D24" s="176">
        <v>30</v>
      </c>
      <c r="E24" s="129">
        <f t="shared" si="0"/>
        <v>84000</v>
      </c>
      <c r="F24" s="129"/>
      <c r="G24" s="184"/>
      <c r="H24" s="184"/>
    </row>
    <row r="25" spans="1:8" ht="15" x14ac:dyDescent="0.2">
      <c r="A25" s="106" t="s">
        <v>172</v>
      </c>
      <c r="B25" s="129">
        <v>180</v>
      </c>
      <c r="C25" s="129">
        <v>14</v>
      </c>
      <c r="D25" s="176">
        <v>30</v>
      </c>
      <c r="E25" s="129">
        <f t="shared" si="0"/>
        <v>75600</v>
      </c>
      <c r="F25" s="129"/>
      <c r="G25" s="184"/>
      <c r="H25" s="184"/>
    </row>
    <row r="26" spans="1:8" ht="15" x14ac:dyDescent="0.2">
      <c r="A26" s="106" t="s">
        <v>173</v>
      </c>
      <c r="B26" s="129">
        <v>200</v>
      </c>
      <c r="C26" s="129">
        <v>14</v>
      </c>
      <c r="D26" s="176">
        <v>30</v>
      </c>
      <c r="E26" s="129">
        <f t="shared" si="0"/>
        <v>84000</v>
      </c>
      <c r="F26" s="129"/>
      <c r="G26" s="184"/>
      <c r="H26" s="184"/>
    </row>
    <row r="27" spans="1:8" ht="15" x14ac:dyDescent="0.2">
      <c r="A27" s="106" t="s">
        <v>174</v>
      </c>
      <c r="B27" s="126">
        <v>200</v>
      </c>
      <c r="C27" s="129">
        <v>14</v>
      </c>
      <c r="D27" s="176">
        <v>30</v>
      </c>
      <c r="E27" s="129">
        <f t="shared" si="0"/>
        <v>84000</v>
      </c>
      <c r="F27" s="129"/>
      <c r="G27" s="184"/>
      <c r="H27" s="184"/>
    </row>
    <row r="28" spans="1:8" ht="15" x14ac:dyDescent="0.2">
      <c r="A28" s="106" t="s">
        <v>175</v>
      </c>
      <c r="B28" s="129">
        <v>180</v>
      </c>
      <c r="C28" s="129">
        <v>14</v>
      </c>
      <c r="D28" s="176">
        <v>30</v>
      </c>
      <c r="E28" s="129">
        <f t="shared" si="0"/>
        <v>75600</v>
      </c>
      <c r="F28" s="129"/>
      <c r="G28" s="184"/>
      <c r="H28" s="184"/>
    </row>
    <row r="29" spans="1:8" ht="15" x14ac:dyDescent="0.2">
      <c r="A29" s="106" t="s">
        <v>176</v>
      </c>
      <c r="B29" s="129">
        <v>120</v>
      </c>
      <c r="C29" s="129">
        <v>14</v>
      </c>
      <c r="D29" s="176">
        <v>30</v>
      </c>
      <c r="E29" s="129">
        <f t="shared" si="0"/>
        <v>50400</v>
      </c>
      <c r="F29" s="129"/>
      <c r="G29" s="184"/>
      <c r="H29" s="184"/>
    </row>
    <row r="30" spans="1:8" ht="15" x14ac:dyDescent="0.2">
      <c r="A30" s="106" t="s">
        <v>177</v>
      </c>
      <c r="B30" s="129">
        <v>120</v>
      </c>
      <c r="C30" s="129">
        <v>14</v>
      </c>
      <c r="D30" s="176">
        <v>30</v>
      </c>
      <c r="E30" s="129">
        <f t="shared" si="0"/>
        <v>50400</v>
      </c>
      <c r="F30" s="129"/>
      <c r="G30" s="184"/>
      <c r="H30" s="184"/>
    </row>
    <row r="31" spans="1:8" ht="15" x14ac:dyDescent="0.2">
      <c r="A31" s="106" t="s">
        <v>178</v>
      </c>
      <c r="B31" s="129">
        <v>200</v>
      </c>
      <c r="C31" s="129">
        <v>14</v>
      </c>
      <c r="D31" s="176">
        <v>30</v>
      </c>
      <c r="E31" s="129">
        <f t="shared" si="0"/>
        <v>84000</v>
      </c>
      <c r="F31" s="129"/>
      <c r="G31" s="184"/>
      <c r="H31" s="184"/>
    </row>
    <row r="32" spans="1:8" ht="45" x14ac:dyDescent="0.2">
      <c r="A32" s="106" t="s">
        <v>204</v>
      </c>
      <c r="B32" s="129">
        <v>180</v>
      </c>
      <c r="C32" s="129">
        <v>14</v>
      </c>
      <c r="D32" s="176">
        <v>30</v>
      </c>
      <c r="E32" s="129">
        <f t="shared" si="0"/>
        <v>75600</v>
      </c>
      <c r="F32" s="186"/>
      <c r="G32" s="184"/>
      <c r="H32" s="184"/>
    </row>
    <row r="33" spans="1:10" ht="15" x14ac:dyDescent="0.2">
      <c r="A33" s="106" t="s">
        <v>180</v>
      </c>
      <c r="B33" s="129">
        <v>200</v>
      </c>
      <c r="C33" s="129">
        <v>14</v>
      </c>
      <c r="D33" s="176">
        <v>30</v>
      </c>
      <c r="E33" s="129">
        <f t="shared" si="0"/>
        <v>84000</v>
      </c>
      <c r="F33" s="186"/>
      <c r="G33" s="184"/>
      <c r="H33" s="184"/>
    </row>
    <row r="34" spans="1:10" ht="15" x14ac:dyDescent="0.2">
      <c r="A34" s="106" t="s">
        <v>181</v>
      </c>
      <c r="B34" s="129">
        <v>120</v>
      </c>
      <c r="C34" s="129">
        <v>14</v>
      </c>
      <c r="D34" s="176">
        <v>30</v>
      </c>
      <c r="E34" s="129">
        <f t="shared" si="0"/>
        <v>50400</v>
      </c>
      <c r="F34" s="186"/>
      <c r="G34" s="184"/>
      <c r="H34" s="184"/>
    </row>
    <row r="35" spans="1:10" ht="30" x14ac:dyDescent="0.2">
      <c r="A35" s="113" t="s">
        <v>182</v>
      </c>
      <c r="B35" s="129">
        <v>60</v>
      </c>
      <c r="C35" s="129">
        <v>14</v>
      </c>
      <c r="D35" s="176">
        <v>30</v>
      </c>
      <c r="E35" s="129">
        <f t="shared" si="0"/>
        <v>25200</v>
      </c>
      <c r="F35" s="186"/>
      <c r="G35" s="184"/>
      <c r="H35" s="184"/>
    </row>
    <row r="36" spans="1:10" ht="30" x14ac:dyDescent="0.2">
      <c r="A36" s="113" t="s">
        <v>183</v>
      </c>
      <c r="B36" s="129">
        <v>200</v>
      </c>
      <c r="C36" s="129">
        <v>14</v>
      </c>
      <c r="D36" s="176">
        <v>30</v>
      </c>
      <c r="E36" s="129">
        <f t="shared" si="0"/>
        <v>84000</v>
      </c>
      <c r="F36" s="186"/>
      <c r="G36" s="184"/>
      <c r="H36" s="184"/>
    </row>
    <row r="37" spans="1:10" ht="15" x14ac:dyDescent="0.2">
      <c r="A37" s="113" t="s">
        <v>184</v>
      </c>
      <c r="B37" s="129">
        <v>20</v>
      </c>
      <c r="C37" s="129">
        <v>14</v>
      </c>
      <c r="D37" s="176">
        <v>30</v>
      </c>
      <c r="E37" s="129">
        <f t="shared" si="0"/>
        <v>8400</v>
      </c>
      <c r="F37" s="186"/>
      <c r="G37" s="184"/>
      <c r="H37" s="184"/>
    </row>
    <row r="38" spans="1:10" ht="19.5" customHeight="1" x14ac:dyDescent="0.25">
      <c r="A38" s="113" t="s">
        <v>185</v>
      </c>
      <c r="B38" s="129">
        <v>60</v>
      </c>
      <c r="C38" s="129">
        <v>14</v>
      </c>
      <c r="D38" s="176">
        <v>30</v>
      </c>
      <c r="E38" s="129">
        <f t="shared" si="0"/>
        <v>25200</v>
      </c>
      <c r="F38" s="187">
        <v>12</v>
      </c>
      <c r="G38" s="188">
        <f>SUM(G5:G14)</f>
        <v>0</v>
      </c>
      <c r="H38" s="185"/>
      <c r="J38" s="142"/>
    </row>
    <row r="39" spans="1:10" ht="15" x14ac:dyDescent="0.2">
      <c r="A39" s="113" t="s">
        <v>186</v>
      </c>
      <c r="B39" s="129">
        <v>30</v>
      </c>
      <c r="C39" s="129">
        <v>14</v>
      </c>
      <c r="D39" s="176">
        <v>30</v>
      </c>
      <c r="E39" s="129">
        <f t="shared" si="0"/>
        <v>12600</v>
      </c>
    </row>
    <row r="40" spans="1:10" ht="15.75" x14ac:dyDescent="0.25">
      <c r="A40" s="189" t="s">
        <v>137</v>
      </c>
      <c r="B40" s="189">
        <f>SUM(B5:B14)</f>
        <v>5400</v>
      </c>
      <c r="C40" s="133">
        <v>14</v>
      </c>
      <c r="D40" s="176">
        <v>30</v>
      </c>
      <c r="E40" s="189">
        <f t="shared" ref="E40" si="2">SUM(E5:E14)</f>
        <v>2268000</v>
      </c>
    </row>
    <row r="41" spans="1:10" x14ac:dyDescent="0.2">
      <c r="E41" s="142"/>
    </row>
    <row r="42" spans="1:10" x14ac:dyDescent="0.2">
      <c r="A42" s="174" t="s">
        <v>141</v>
      </c>
      <c r="B42" s="174"/>
      <c r="C42" s="174"/>
      <c r="D42" s="174"/>
      <c r="E42" s="174"/>
      <c r="F42" s="174"/>
      <c r="G42" s="161"/>
    </row>
    <row r="43" spans="1:10" x14ac:dyDescent="0.2">
      <c r="A43" s="144"/>
      <c r="C43" s="181"/>
      <c r="D43" s="181"/>
      <c r="E43" s="181"/>
      <c r="F43" s="181"/>
    </row>
    <row r="44" spans="1:10" x14ac:dyDescent="0.2">
      <c r="A44" s="424"/>
      <c r="B44" s="424"/>
      <c r="C44" s="438"/>
      <c r="D44" s="438"/>
      <c r="E44" s="438"/>
      <c r="F44" s="438"/>
      <c r="G44" s="161"/>
    </row>
  </sheetData>
  <mergeCells count="9">
    <mergeCell ref="A44:B44"/>
    <mergeCell ref="C44:F44"/>
    <mergeCell ref="A1:H1"/>
    <mergeCell ref="A3:A4"/>
    <mergeCell ref="B3:B4"/>
    <mergeCell ref="C3:C4"/>
    <mergeCell ref="D3:E3"/>
    <mergeCell ref="F3:G3"/>
    <mergeCell ref="H3:H4"/>
  </mergeCells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6"/>
  <sheetViews>
    <sheetView view="pageBreakPreview" topLeftCell="A19" zoomScaleNormal="100" zoomScaleSheetLayoutView="100" workbookViewId="0">
      <selection activeCell="W33" sqref="W33"/>
    </sheetView>
  </sheetViews>
  <sheetFormatPr defaultColWidth="9.140625" defaultRowHeight="15.75" x14ac:dyDescent="0.25"/>
  <cols>
    <col min="1" max="1" width="39.42578125" style="190" customWidth="1"/>
    <col min="2" max="2" width="14.140625" style="190" customWidth="1"/>
    <col min="3" max="5" width="15.85546875" style="190" hidden="1" customWidth="1"/>
    <col min="6" max="6" width="15.85546875" style="190" customWidth="1"/>
    <col min="7" max="7" width="22.85546875" style="190" customWidth="1"/>
    <col min="8" max="8" width="0.140625" style="190" customWidth="1"/>
    <col min="9" max="9" width="10.5703125" style="190" hidden="1" customWidth="1"/>
    <col min="10" max="10" width="11.140625" style="190" hidden="1" customWidth="1"/>
    <col min="11" max="16384" width="9.140625" style="190"/>
  </cols>
  <sheetData>
    <row r="1" spans="1:10" ht="40.5" customHeight="1" x14ac:dyDescent="0.3">
      <c r="A1" s="446" t="s">
        <v>236</v>
      </c>
      <c r="B1" s="446"/>
      <c r="C1" s="446"/>
      <c r="D1" s="446"/>
      <c r="E1" s="446"/>
      <c r="F1" s="446"/>
      <c r="G1" s="446"/>
      <c r="H1" s="446"/>
      <c r="I1" s="446"/>
    </row>
    <row r="2" spans="1:10" ht="18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</row>
    <row r="3" spans="1:10" ht="24" customHeight="1" x14ac:dyDescent="0.25">
      <c r="A3" s="447" t="s">
        <v>223</v>
      </c>
      <c r="B3" s="447" t="s">
        <v>224</v>
      </c>
      <c r="C3" s="448" t="s">
        <v>230</v>
      </c>
      <c r="D3" s="448"/>
      <c r="E3" s="448"/>
      <c r="F3" s="448"/>
      <c r="G3" s="448"/>
      <c r="H3" s="449" t="s">
        <v>234</v>
      </c>
      <c r="I3" s="450"/>
      <c r="J3" s="447" t="s">
        <v>235</v>
      </c>
    </row>
    <row r="4" spans="1:10" ht="15" customHeight="1" x14ac:dyDescent="0.25">
      <c r="A4" s="447"/>
      <c r="B4" s="447"/>
      <c r="C4" s="191" t="s">
        <v>237</v>
      </c>
      <c r="D4" s="191" t="s">
        <v>238</v>
      </c>
      <c r="E4" s="191" t="s">
        <v>239</v>
      </c>
      <c r="F4" s="191" t="s">
        <v>240</v>
      </c>
      <c r="G4" s="191" t="s">
        <v>134</v>
      </c>
      <c r="H4" s="191" t="s">
        <v>229</v>
      </c>
      <c r="I4" s="191" t="s">
        <v>134</v>
      </c>
      <c r="J4" s="447"/>
    </row>
    <row r="5" spans="1:10" ht="30" x14ac:dyDescent="0.25">
      <c r="A5" s="102" t="s">
        <v>152</v>
      </c>
      <c r="B5" s="126">
        <v>200</v>
      </c>
      <c r="C5" s="192">
        <v>40</v>
      </c>
      <c r="D5" s="192">
        <v>15</v>
      </c>
      <c r="E5" s="192">
        <v>15</v>
      </c>
      <c r="F5" s="193">
        <v>97</v>
      </c>
      <c r="G5" s="192">
        <f>F5*B5</f>
        <v>19400</v>
      </c>
      <c r="H5" s="191"/>
      <c r="I5" s="194"/>
      <c r="J5" s="194"/>
    </row>
    <row r="6" spans="1:10" x14ac:dyDescent="0.25">
      <c r="A6" s="102" t="s">
        <v>153</v>
      </c>
      <c r="B6" s="129">
        <v>200</v>
      </c>
      <c r="C6" s="192">
        <v>40</v>
      </c>
      <c r="D6" s="192">
        <v>15</v>
      </c>
      <c r="E6" s="192">
        <v>15</v>
      </c>
      <c r="F6" s="193">
        <v>97</v>
      </c>
      <c r="G6" s="192">
        <f t="shared" ref="G6:G39" si="0">F6*B6</f>
        <v>19400</v>
      </c>
      <c r="H6" s="191"/>
      <c r="I6" s="194"/>
      <c r="J6" s="194"/>
    </row>
    <row r="7" spans="1:10" x14ac:dyDescent="0.25">
      <c r="A7" s="102" t="s">
        <v>154</v>
      </c>
      <c r="B7" s="129">
        <v>200</v>
      </c>
      <c r="C7" s="192">
        <v>40</v>
      </c>
      <c r="D7" s="192">
        <v>15</v>
      </c>
      <c r="E7" s="192">
        <v>15</v>
      </c>
      <c r="F7" s="193">
        <v>97</v>
      </c>
      <c r="G7" s="192">
        <f t="shared" si="0"/>
        <v>19400</v>
      </c>
      <c r="H7" s="191"/>
      <c r="I7" s="194"/>
      <c r="J7" s="194"/>
    </row>
    <row r="8" spans="1:10" x14ac:dyDescent="0.25">
      <c r="A8" s="106" t="s">
        <v>155</v>
      </c>
      <c r="B8" s="129">
        <v>200</v>
      </c>
      <c r="C8" s="192">
        <v>40</v>
      </c>
      <c r="D8" s="192">
        <v>15</v>
      </c>
      <c r="E8" s="192">
        <v>15</v>
      </c>
      <c r="F8" s="193">
        <v>97</v>
      </c>
      <c r="G8" s="192">
        <f t="shared" si="0"/>
        <v>19400</v>
      </c>
      <c r="H8" s="191"/>
      <c r="I8" s="194"/>
      <c r="J8" s="194"/>
    </row>
    <row r="9" spans="1:10" x14ac:dyDescent="0.25">
      <c r="A9" s="106" t="s">
        <v>156</v>
      </c>
      <c r="B9" s="129">
        <v>100</v>
      </c>
      <c r="C9" s="192">
        <v>40</v>
      </c>
      <c r="D9" s="192">
        <v>15</v>
      </c>
      <c r="E9" s="192">
        <v>15</v>
      </c>
      <c r="F9" s="193">
        <v>97</v>
      </c>
      <c r="G9" s="192">
        <f t="shared" si="0"/>
        <v>9700</v>
      </c>
      <c r="H9" s="191"/>
      <c r="I9" s="194"/>
      <c r="J9" s="194"/>
    </row>
    <row r="10" spans="1:10" x14ac:dyDescent="0.25">
      <c r="A10" s="106" t="s">
        <v>157</v>
      </c>
      <c r="B10" s="129">
        <v>150</v>
      </c>
      <c r="C10" s="192">
        <v>40</v>
      </c>
      <c r="D10" s="192">
        <v>15</v>
      </c>
      <c r="E10" s="192">
        <v>15</v>
      </c>
      <c r="F10" s="193">
        <v>97</v>
      </c>
      <c r="G10" s="192">
        <f t="shared" si="0"/>
        <v>14550</v>
      </c>
      <c r="H10" s="191"/>
      <c r="I10" s="194"/>
      <c r="J10" s="194"/>
    </row>
    <row r="11" spans="1:10" x14ac:dyDescent="0.25">
      <c r="A11" s="106" t="s">
        <v>158</v>
      </c>
      <c r="B11" s="129">
        <v>200</v>
      </c>
      <c r="C11" s="192">
        <v>40</v>
      </c>
      <c r="D11" s="192">
        <v>15</v>
      </c>
      <c r="E11" s="192">
        <v>15</v>
      </c>
      <c r="F11" s="193">
        <v>97</v>
      </c>
      <c r="G11" s="192">
        <f t="shared" si="0"/>
        <v>19400</v>
      </c>
      <c r="H11" s="191"/>
      <c r="I11" s="194"/>
      <c r="J11" s="194"/>
    </row>
    <row r="12" spans="1:10" ht="30" x14ac:dyDescent="0.25">
      <c r="A12" s="106" t="s">
        <v>159</v>
      </c>
      <c r="B12" s="129">
        <v>200</v>
      </c>
      <c r="C12" s="192">
        <v>40</v>
      </c>
      <c r="D12" s="192">
        <v>15</v>
      </c>
      <c r="E12" s="192">
        <v>15</v>
      </c>
      <c r="F12" s="193">
        <v>97</v>
      </c>
      <c r="G12" s="192">
        <f t="shared" si="0"/>
        <v>19400</v>
      </c>
      <c r="H12" s="191"/>
      <c r="I12" s="194"/>
      <c r="J12" s="194"/>
    </row>
    <row r="13" spans="1:10" ht="15.75" customHeight="1" x14ac:dyDescent="0.25">
      <c r="A13" s="106" t="s">
        <v>160</v>
      </c>
      <c r="B13" s="129">
        <v>200</v>
      </c>
      <c r="C13" s="192">
        <v>40</v>
      </c>
      <c r="D13" s="192">
        <v>15</v>
      </c>
      <c r="E13" s="192">
        <v>15</v>
      </c>
      <c r="F13" s="193">
        <v>97</v>
      </c>
      <c r="G13" s="192">
        <f t="shared" si="0"/>
        <v>19400</v>
      </c>
      <c r="H13" s="191"/>
      <c r="I13" s="194"/>
      <c r="J13" s="194"/>
    </row>
    <row r="14" spans="1:10" x14ac:dyDescent="0.25">
      <c r="A14" s="107" t="s">
        <v>161</v>
      </c>
      <c r="B14" s="133">
        <f>SUM(B15:B39)</f>
        <v>3750</v>
      </c>
      <c r="C14" s="195">
        <f t="shared" ref="C14:G14" si="1">SUM(C15:C39)</f>
        <v>600</v>
      </c>
      <c r="D14" s="195">
        <f t="shared" si="1"/>
        <v>225</v>
      </c>
      <c r="E14" s="195">
        <f t="shared" si="1"/>
        <v>225</v>
      </c>
      <c r="F14" s="193">
        <v>97</v>
      </c>
      <c r="G14" s="195">
        <f t="shared" si="1"/>
        <v>363750</v>
      </c>
      <c r="H14" s="191"/>
      <c r="I14" s="194"/>
      <c r="J14" s="194"/>
    </row>
    <row r="15" spans="1:10" ht="19.5" customHeight="1" x14ac:dyDescent="0.25">
      <c r="A15" s="102" t="s">
        <v>162</v>
      </c>
      <c r="B15" s="129">
        <v>210</v>
      </c>
      <c r="C15" s="192">
        <v>40</v>
      </c>
      <c r="D15" s="192">
        <v>15</v>
      </c>
      <c r="E15" s="192">
        <v>15</v>
      </c>
      <c r="F15" s="193">
        <v>97</v>
      </c>
      <c r="G15" s="192">
        <f t="shared" si="0"/>
        <v>20370</v>
      </c>
      <c r="H15" s="191"/>
      <c r="I15" s="194"/>
      <c r="J15" s="194"/>
    </row>
    <row r="16" spans="1:10" x14ac:dyDescent="0.25">
      <c r="A16" s="112" t="s">
        <v>163</v>
      </c>
      <c r="B16" s="129">
        <v>210</v>
      </c>
      <c r="C16" s="192">
        <v>40</v>
      </c>
      <c r="D16" s="192">
        <v>15</v>
      </c>
      <c r="E16" s="192">
        <v>15</v>
      </c>
      <c r="F16" s="193">
        <v>97</v>
      </c>
      <c r="G16" s="192">
        <f t="shared" si="0"/>
        <v>20370</v>
      </c>
      <c r="H16" s="191"/>
      <c r="I16" s="194"/>
      <c r="J16" s="194"/>
    </row>
    <row r="17" spans="1:10" x14ac:dyDescent="0.25">
      <c r="A17" s="112" t="s">
        <v>164</v>
      </c>
      <c r="B17" s="129">
        <v>210</v>
      </c>
      <c r="C17" s="192">
        <v>40</v>
      </c>
      <c r="D17" s="192">
        <v>15</v>
      </c>
      <c r="E17" s="192">
        <v>15</v>
      </c>
      <c r="F17" s="193">
        <v>97</v>
      </c>
      <c r="G17" s="192">
        <f t="shared" si="0"/>
        <v>20370</v>
      </c>
      <c r="H17" s="191"/>
      <c r="I17" s="194"/>
      <c r="J17" s="194"/>
    </row>
    <row r="18" spans="1:10" x14ac:dyDescent="0.25">
      <c r="A18" s="112" t="s">
        <v>165</v>
      </c>
      <c r="B18" s="129">
        <v>90</v>
      </c>
      <c r="C18" s="192">
        <v>40</v>
      </c>
      <c r="D18" s="192">
        <v>15</v>
      </c>
      <c r="E18" s="192">
        <v>15</v>
      </c>
      <c r="F18" s="193">
        <v>97</v>
      </c>
      <c r="G18" s="192">
        <f t="shared" si="0"/>
        <v>8730</v>
      </c>
      <c r="H18" s="191"/>
      <c r="I18" s="194"/>
      <c r="J18" s="194"/>
    </row>
    <row r="19" spans="1:10" x14ac:dyDescent="0.25">
      <c r="A19" s="112" t="s">
        <v>166</v>
      </c>
      <c r="B19" s="129">
        <v>100</v>
      </c>
      <c r="C19" s="192"/>
      <c r="D19" s="192"/>
      <c r="E19" s="192"/>
      <c r="F19" s="193">
        <v>97</v>
      </c>
      <c r="G19" s="192">
        <f t="shared" si="0"/>
        <v>9700</v>
      </c>
      <c r="H19" s="191"/>
      <c r="I19" s="194"/>
      <c r="J19" s="194"/>
    </row>
    <row r="20" spans="1:10" x14ac:dyDescent="0.25">
      <c r="A20" s="112" t="s">
        <v>167</v>
      </c>
      <c r="B20" s="129">
        <v>100</v>
      </c>
      <c r="C20" s="192">
        <v>40</v>
      </c>
      <c r="D20" s="192">
        <v>15</v>
      </c>
      <c r="E20" s="192">
        <v>15</v>
      </c>
      <c r="F20" s="193">
        <v>97</v>
      </c>
      <c r="G20" s="192">
        <f t="shared" si="0"/>
        <v>9700</v>
      </c>
      <c r="H20" s="191"/>
      <c r="I20" s="194"/>
      <c r="J20" s="194"/>
    </row>
    <row r="21" spans="1:10" x14ac:dyDescent="0.25">
      <c r="A21" s="106" t="s">
        <v>168</v>
      </c>
      <c r="B21" s="129">
        <v>200</v>
      </c>
      <c r="C21" s="192">
        <v>40</v>
      </c>
      <c r="D21" s="192">
        <v>15</v>
      </c>
      <c r="E21" s="192">
        <v>15</v>
      </c>
      <c r="F21" s="193">
        <v>97</v>
      </c>
      <c r="G21" s="192">
        <f t="shared" si="0"/>
        <v>19400</v>
      </c>
      <c r="H21" s="191"/>
      <c r="I21" s="194"/>
      <c r="J21" s="194"/>
    </row>
    <row r="22" spans="1:10" x14ac:dyDescent="0.25">
      <c r="A22" s="106" t="s">
        <v>169</v>
      </c>
      <c r="B22" s="129">
        <v>150</v>
      </c>
      <c r="C22" s="192">
        <v>40</v>
      </c>
      <c r="D22" s="192">
        <v>15</v>
      </c>
      <c r="E22" s="192">
        <v>15</v>
      </c>
      <c r="F22" s="193">
        <v>97</v>
      </c>
      <c r="G22" s="192">
        <f t="shared" si="0"/>
        <v>14550</v>
      </c>
      <c r="H22" s="191"/>
      <c r="I22" s="194"/>
      <c r="J22" s="194"/>
    </row>
    <row r="23" spans="1:10" x14ac:dyDescent="0.25">
      <c r="A23" s="106" t="s">
        <v>170</v>
      </c>
      <c r="B23" s="129">
        <v>210</v>
      </c>
      <c r="C23" s="192">
        <v>40</v>
      </c>
      <c r="D23" s="192">
        <v>15</v>
      </c>
      <c r="E23" s="192">
        <v>15</v>
      </c>
      <c r="F23" s="193">
        <v>97</v>
      </c>
      <c r="G23" s="192">
        <f>F23*B23</f>
        <v>20370</v>
      </c>
      <c r="H23" s="191"/>
      <c r="I23" s="194"/>
      <c r="J23" s="194"/>
    </row>
    <row r="24" spans="1:10" x14ac:dyDescent="0.25">
      <c r="A24" s="106" t="s">
        <v>171</v>
      </c>
      <c r="B24" s="129">
        <v>200</v>
      </c>
      <c r="C24" s="192">
        <v>40</v>
      </c>
      <c r="D24" s="192">
        <v>15</v>
      </c>
      <c r="E24" s="192">
        <v>15</v>
      </c>
      <c r="F24" s="193">
        <v>97</v>
      </c>
      <c r="G24" s="192">
        <f t="shared" si="0"/>
        <v>19400</v>
      </c>
      <c r="H24" s="191"/>
      <c r="I24" s="194"/>
      <c r="J24" s="194"/>
    </row>
    <row r="25" spans="1:10" x14ac:dyDescent="0.25">
      <c r="A25" s="106" t="s">
        <v>172</v>
      </c>
      <c r="B25" s="129">
        <v>180</v>
      </c>
      <c r="C25" s="192">
        <v>40</v>
      </c>
      <c r="D25" s="192">
        <v>15</v>
      </c>
      <c r="E25" s="192">
        <v>15</v>
      </c>
      <c r="F25" s="193">
        <v>97</v>
      </c>
      <c r="G25" s="192">
        <f t="shared" si="0"/>
        <v>17460</v>
      </c>
      <c r="H25" s="191"/>
      <c r="I25" s="194"/>
      <c r="J25" s="194"/>
    </row>
    <row r="26" spans="1:10" x14ac:dyDescent="0.25">
      <c r="A26" s="106" t="s">
        <v>173</v>
      </c>
      <c r="B26" s="129">
        <v>200</v>
      </c>
      <c r="C26" s="192"/>
      <c r="D26" s="192"/>
      <c r="E26" s="192"/>
      <c r="F26" s="193">
        <v>97</v>
      </c>
      <c r="G26" s="192">
        <f t="shared" si="0"/>
        <v>19400</v>
      </c>
      <c r="H26" s="191"/>
      <c r="I26" s="194"/>
      <c r="J26" s="194"/>
    </row>
    <row r="27" spans="1:10" x14ac:dyDescent="0.25">
      <c r="A27" s="106" t="s">
        <v>174</v>
      </c>
      <c r="B27" s="126">
        <v>200</v>
      </c>
      <c r="C27" s="192"/>
      <c r="D27" s="192"/>
      <c r="E27" s="192"/>
      <c r="F27" s="193">
        <v>97</v>
      </c>
      <c r="G27" s="192">
        <f t="shared" si="0"/>
        <v>19400</v>
      </c>
      <c r="H27" s="191"/>
      <c r="I27" s="194"/>
      <c r="J27" s="194"/>
    </row>
    <row r="28" spans="1:10" x14ac:dyDescent="0.25">
      <c r="A28" s="106" t="s">
        <v>175</v>
      </c>
      <c r="B28" s="129">
        <v>180</v>
      </c>
      <c r="C28" s="192">
        <v>40</v>
      </c>
      <c r="D28" s="192">
        <v>15</v>
      </c>
      <c r="E28" s="192">
        <v>15</v>
      </c>
      <c r="F28" s="193">
        <v>97</v>
      </c>
      <c r="G28" s="192">
        <f t="shared" si="0"/>
        <v>17460</v>
      </c>
      <c r="H28" s="191"/>
      <c r="I28" s="194"/>
      <c r="J28" s="194"/>
    </row>
    <row r="29" spans="1:10" x14ac:dyDescent="0.25">
      <c r="A29" s="106" t="s">
        <v>176</v>
      </c>
      <c r="B29" s="129">
        <v>120</v>
      </c>
      <c r="C29" s="192"/>
      <c r="D29" s="192"/>
      <c r="E29" s="192"/>
      <c r="F29" s="193">
        <v>97</v>
      </c>
      <c r="G29" s="192">
        <f t="shared" si="0"/>
        <v>11640</v>
      </c>
      <c r="H29" s="191"/>
      <c r="I29" s="194"/>
      <c r="J29" s="194"/>
    </row>
    <row r="30" spans="1:10" x14ac:dyDescent="0.25">
      <c r="A30" s="106" t="s">
        <v>177</v>
      </c>
      <c r="B30" s="129">
        <v>120</v>
      </c>
      <c r="C30" s="192"/>
      <c r="D30" s="192"/>
      <c r="E30" s="192"/>
      <c r="F30" s="193">
        <v>97</v>
      </c>
      <c r="G30" s="192">
        <f t="shared" si="0"/>
        <v>11640</v>
      </c>
      <c r="H30" s="191"/>
      <c r="I30" s="194"/>
      <c r="J30" s="194"/>
    </row>
    <row r="31" spans="1:10" x14ac:dyDescent="0.25">
      <c r="A31" s="106" t="s">
        <v>178</v>
      </c>
      <c r="B31" s="129">
        <v>200</v>
      </c>
      <c r="C31" s="192">
        <v>40</v>
      </c>
      <c r="D31" s="192">
        <v>15</v>
      </c>
      <c r="E31" s="192">
        <v>15</v>
      </c>
      <c r="F31" s="193">
        <v>97</v>
      </c>
      <c r="G31" s="192">
        <f t="shared" si="0"/>
        <v>19400</v>
      </c>
      <c r="H31" s="191"/>
      <c r="I31" s="194"/>
      <c r="J31" s="194"/>
    </row>
    <row r="32" spans="1:10" ht="45" x14ac:dyDescent="0.25">
      <c r="A32" s="106" t="s">
        <v>204</v>
      </c>
      <c r="B32" s="129">
        <v>180</v>
      </c>
      <c r="C32" s="192">
        <v>40</v>
      </c>
      <c r="D32" s="192">
        <v>15</v>
      </c>
      <c r="E32" s="192">
        <v>15</v>
      </c>
      <c r="F32" s="193">
        <v>97</v>
      </c>
      <c r="G32" s="192">
        <f t="shared" si="0"/>
        <v>17460</v>
      </c>
      <c r="H32" s="191"/>
      <c r="I32" s="194"/>
      <c r="J32" s="194"/>
    </row>
    <row r="33" spans="1:12" x14ac:dyDescent="0.25">
      <c r="A33" s="106" t="s">
        <v>180</v>
      </c>
      <c r="B33" s="129">
        <v>200</v>
      </c>
      <c r="C33" s="192">
        <v>40</v>
      </c>
      <c r="D33" s="192">
        <v>15</v>
      </c>
      <c r="E33" s="192">
        <v>15</v>
      </c>
      <c r="F33" s="193">
        <v>97</v>
      </c>
      <c r="G33" s="192">
        <f t="shared" si="0"/>
        <v>19400</v>
      </c>
      <c r="H33" s="191"/>
      <c r="I33" s="194"/>
      <c r="J33" s="194"/>
    </row>
    <row r="34" spans="1:12" x14ac:dyDescent="0.25">
      <c r="A34" s="106" t="s">
        <v>181</v>
      </c>
      <c r="B34" s="129">
        <v>120</v>
      </c>
      <c r="C34" s="192">
        <v>40</v>
      </c>
      <c r="D34" s="192">
        <v>15</v>
      </c>
      <c r="E34" s="192">
        <v>15</v>
      </c>
      <c r="F34" s="193">
        <v>97</v>
      </c>
      <c r="G34" s="192">
        <f t="shared" si="0"/>
        <v>11640</v>
      </c>
      <c r="H34" s="191"/>
      <c r="I34" s="194"/>
      <c r="J34" s="194"/>
    </row>
    <row r="35" spans="1:12" ht="30" x14ac:dyDescent="0.25">
      <c r="A35" s="113" t="s">
        <v>182</v>
      </c>
      <c r="B35" s="129">
        <v>60</v>
      </c>
      <c r="C35" s="192"/>
      <c r="D35" s="192"/>
      <c r="E35" s="192"/>
      <c r="F35" s="193">
        <v>97</v>
      </c>
      <c r="G35" s="192">
        <f t="shared" si="0"/>
        <v>5820</v>
      </c>
      <c r="H35" s="191"/>
      <c r="I35" s="194"/>
      <c r="J35" s="194"/>
    </row>
    <row r="36" spans="1:12" ht="30" x14ac:dyDescent="0.25">
      <c r="A36" s="113" t="s">
        <v>183</v>
      </c>
      <c r="B36" s="129">
        <v>200</v>
      </c>
      <c r="C36" s="192"/>
      <c r="D36" s="192"/>
      <c r="E36" s="192"/>
      <c r="F36" s="193">
        <v>97</v>
      </c>
      <c r="G36" s="192">
        <f t="shared" si="0"/>
        <v>19400</v>
      </c>
      <c r="H36" s="191"/>
      <c r="I36" s="194"/>
      <c r="J36" s="194"/>
    </row>
    <row r="37" spans="1:12" x14ac:dyDescent="0.25">
      <c r="A37" s="113" t="s">
        <v>184</v>
      </c>
      <c r="B37" s="129">
        <v>20</v>
      </c>
      <c r="C37" s="192"/>
      <c r="D37" s="192"/>
      <c r="E37" s="192"/>
      <c r="F37" s="193">
        <v>97</v>
      </c>
      <c r="G37" s="192">
        <f t="shared" si="0"/>
        <v>1940</v>
      </c>
      <c r="H37" s="191"/>
      <c r="I37" s="194"/>
      <c r="J37" s="194"/>
    </row>
    <row r="38" spans="1:12" x14ac:dyDescent="0.25">
      <c r="A38" s="113" t="s">
        <v>185</v>
      </c>
      <c r="B38" s="129">
        <v>60</v>
      </c>
      <c r="C38" s="192"/>
      <c r="D38" s="192"/>
      <c r="E38" s="192"/>
      <c r="F38" s="193">
        <v>97</v>
      </c>
      <c r="G38" s="192">
        <f t="shared" si="0"/>
        <v>5820</v>
      </c>
      <c r="H38" s="191"/>
      <c r="I38" s="194"/>
      <c r="J38" s="194"/>
    </row>
    <row r="39" spans="1:12" x14ac:dyDescent="0.25">
      <c r="A39" s="113" t="s">
        <v>186</v>
      </c>
      <c r="B39" s="129">
        <v>30</v>
      </c>
      <c r="C39" s="192"/>
      <c r="D39" s="192"/>
      <c r="E39" s="192"/>
      <c r="F39" s="193">
        <v>97</v>
      </c>
      <c r="G39" s="192">
        <f t="shared" si="0"/>
        <v>2910</v>
      </c>
      <c r="H39" s="191"/>
      <c r="I39" s="194"/>
      <c r="J39" s="194"/>
    </row>
    <row r="40" spans="1:12" ht="19.5" customHeight="1" x14ac:dyDescent="0.25">
      <c r="A40" s="189" t="s">
        <v>137</v>
      </c>
      <c r="B40" s="189">
        <f>SUM(B5:B14)</f>
        <v>5400</v>
      </c>
      <c r="C40" s="189"/>
      <c r="D40" s="189"/>
      <c r="E40" s="189"/>
      <c r="F40" s="189"/>
      <c r="G40" s="189">
        <f>SUM(G5:G14)</f>
        <v>523800</v>
      </c>
      <c r="H40" s="196"/>
      <c r="I40" s="197">
        <f>SUM(I5:I14)</f>
        <v>0</v>
      </c>
      <c r="J40" s="197">
        <f>SUM(J5:J14)</f>
        <v>0</v>
      </c>
      <c r="L40" s="198"/>
    </row>
    <row r="41" spans="1:12" ht="17.25" customHeight="1" x14ac:dyDescent="0.25">
      <c r="A41" s="444" t="s">
        <v>241</v>
      </c>
      <c r="B41" s="444"/>
      <c r="C41" s="444"/>
      <c r="D41" s="444"/>
      <c r="E41" s="444"/>
      <c r="F41" s="444"/>
      <c r="G41" s="444"/>
      <c r="H41" s="444"/>
      <c r="I41" s="444"/>
      <c r="J41" s="444"/>
    </row>
    <row r="42" spans="1:12" x14ac:dyDescent="0.25">
      <c r="A42" s="199"/>
      <c r="B42" s="200"/>
      <c r="C42" s="200"/>
      <c r="D42" s="200"/>
      <c r="E42" s="200"/>
      <c r="F42" s="200"/>
      <c r="G42" s="200"/>
      <c r="H42" s="200"/>
      <c r="I42" s="200"/>
      <c r="J42" s="200"/>
    </row>
    <row r="43" spans="1:12" x14ac:dyDescent="0.25">
      <c r="A43" s="199"/>
      <c r="B43" s="200"/>
      <c r="C43" s="200"/>
      <c r="D43" s="200"/>
      <c r="E43" s="200"/>
      <c r="F43" s="200"/>
      <c r="G43" s="200"/>
      <c r="H43" s="200"/>
      <c r="I43" s="200"/>
      <c r="J43" s="200"/>
    </row>
    <row r="44" spans="1:12" x14ac:dyDescent="0.25">
      <c r="A44" s="182" t="s">
        <v>231</v>
      </c>
      <c r="B44" s="182"/>
      <c r="C44" s="182"/>
      <c r="D44" s="182" t="s">
        <v>242</v>
      </c>
      <c r="E44" s="182"/>
      <c r="F44" s="183"/>
      <c r="G44" s="183" t="s">
        <v>190</v>
      </c>
      <c r="H44" s="200"/>
      <c r="I44" s="182" t="s">
        <v>243</v>
      </c>
      <c r="J44" s="200"/>
    </row>
    <row r="45" spans="1:12" x14ac:dyDescent="0.25">
      <c r="A45" s="183"/>
      <c r="B45" s="183"/>
      <c r="C45" s="183"/>
      <c r="D45" s="183"/>
      <c r="E45" s="183"/>
      <c r="F45" s="183"/>
      <c r="G45" s="183"/>
      <c r="H45" s="201"/>
      <c r="I45" s="201"/>
      <c r="J45" s="200"/>
    </row>
    <row r="46" spans="1:12" x14ac:dyDescent="0.25">
      <c r="A46" s="445"/>
      <c r="B46" s="445"/>
      <c r="C46" s="183"/>
      <c r="D46" s="183"/>
      <c r="E46" s="183"/>
      <c r="F46" s="183"/>
      <c r="G46" s="183"/>
      <c r="H46" s="200"/>
      <c r="I46" s="182"/>
      <c r="J46" s="200"/>
    </row>
  </sheetData>
  <mergeCells count="8">
    <mergeCell ref="A41:J41"/>
    <mergeCell ref="A46:B46"/>
    <mergeCell ref="A1:I1"/>
    <mergeCell ref="A3:A4"/>
    <mergeCell ref="B3:B4"/>
    <mergeCell ref="C3:G3"/>
    <mergeCell ref="H3:I3"/>
    <mergeCell ref="J3:J4"/>
  </mergeCells>
  <pageMargins left="0.74803149606299213" right="0.74803149606299213" top="0.98425196850393704" bottom="0.98425196850393704" header="0.51181102362204722" footer="0.51181102362204722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22"/>
  <sheetViews>
    <sheetView view="pageBreakPreview" zoomScale="90" zoomScaleNormal="100" zoomScaleSheetLayoutView="90" workbookViewId="0">
      <selection activeCell="W33" sqref="W33"/>
    </sheetView>
  </sheetViews>
  <sheetFormatPr defaultColWidth="9.140625" defaultRowHeight="12.75" x14ac:dyDescent="0.2"/>
  <cols>
    <col min="1" max="1" width="11.5703125" style="121" customWidth="1"/>
    <col min="2" max="2" width="13.5703125" style="121" customWidth="1"/>
    <col min="3" max="3" width="18.85546875" style="121" customWidth="1"/>
    <col min="4" max="4" width="21.5703125" style="121" customWidth="1"/>
    <col min="5" max="5" width="14.140625" style="121" customWidth="1"/>
    <col min="6" max="16384" width="9.140625" style="121"/>
  </cols>
  <sheetData>
    <row r="2" spans="1:6" ht="43.5" customHeight="1" x14ac:dyDescent="0.3">
      <c r="A2" s="446" t="s">
        <v>244</v>
      </c>
      <c r="B2" s="446"/>
      <c r="C2" s="446"/>
      <c r="D2" s="446"/>
      <c r="E2" s="446"/>
    </row>
    <row r="3" spans="1:6" ht="15.75" x14ac:dyDescent="0.25">
      <c r="A3" s="451" t="s">
        <v>111</v>
      </c>
      <c r="B3" s="451"/>
      <c r="C3" s="451"/>
      <c r="D3" s="451"/>
      <c r="E3" s="451"/>
    </row>
    <row r="4" spans="1:6" ht="14.25" customHeight="1" x14ac:dyDescent="0.25">
      <c r="A4" s="190"/>
      <c r="B4" s="190"/>
      <c r="C4" s="190"/>
      <c r="D4" s="190"/>
      <c r="E4" s="190"/>
    </row>
    <row r="5" spans="1:6" ht="14.25" customHeight="1" x14ac:dyDescent="0.25">
      <c r="A5" s="190" t="s">
        <v>245</v>
      </c>
      <c r="B5" s="190"/>
      <c r="C5" s="190"/>
      <c r="D5" s="190"/>
      <c r="E5" s="190"/>
    </row>
    <row r="6" spans="1:6" ht="14.25" customHeight="1" x14ac:dyDescent="0.25">
      <c r="A6" s="190"/>
      <c r="B6" s="190"/>
      <c r="C6" s="190"/>
      <c r="D6" s="190"/>
      <c r="E6" s="190"/>
    </row>
    <row r="7" spans="1:6" ht="63" customHeight="1" x14ac:dyDescent="0.25">
      <c r="A7" s="189" t="s">
        <v>246</v>
      </c>
      <c r="B7" s="202" t="s">
        <v>247</v>
      </c>
      <c r="C7" s="202" t="s">
        <v>248</v>
      </c>
      <c r="D7" s="202" t="s">
        <v>249</v>
      </c>
      <c r="E7" s="202" t="s">
        <v>250</v>
      </c>
    </row>
    <row r="8" spans="1:6" ht="14.25" customHeight="1" x14ac:dyDescent="0.25">
      <c r="A8" s="191" t="s">
        <v>251</v>
      </c>
      <c r="B8" s="191">
        <v>1</v>
      </c>
      <c r="C8" s="191">
        <v>1920</v>
      </c>
      <c r="D8" s="203">
        <v>24.5</v>
      </c>
      <c r="E8" s="191">
        <f>B8*C8*D8</f>
        <v>47040</v>
      </c>
    </row>
    <row r="9" spans="1:6" ht="14.25" customHeight="1" x14ac:dyDescent="0.25">
      <c r="A9" s="191" t="s">
        <v>252</v>
      </c>
      <c r="B9" s="191">
        <v>1</v>
      </c>
      <c r="C9" s="191">
        <v>640</v>
      </c>
      <c r="D9" s="203">
        <v>24.5</v>
      </c>
      <c r="E9" s="191">
        <f t="shared" ref="E9" si="0">B9*C9*D9</f>
        <v>15680</v>
      </c>
    </row>
    <row r="10" spans="1:6" ht="14.25" customHeight="1" x14ac:dyDescent="0.25">
      <c r="A10" s="191"/>
      <c r="B10" s="191">
        <v>2</v>
      </c>
      <c r="C10" s="191">
        <v>1920</v>
      </c>
      <c r="D10" s="203">
        <v>24.5</v>
      </c>
      <c r="E10" s="191">
        <f>B10*C10*D10</f>
        <v>94080</v>
      </c>
    </row>
    <row r="11" spans="1:6" ht="19.5" customHeight="1" x14ac:dyDescent="0.25">
      <c r="A11" s="204" t="s">
        <v>253</v>
      </c>
      <c r="B11" s="205"/>
      <c r="C11" s="205"/>
      <c r="D11" s="205"/>
      <c r="E11" s="206">
        <f>SUM(E8:E10)</f>
        <v>156800</v>
      </c>
      <c r="F11" s="121">
        <v>156.80000000000001</v>
      </c>
    </row>
    <row r="12" spans="1:6" ht="14.25" customHeight="1" x14ac:dyDescent="0.2"/>
    <row r="13" spans="1:6" ht="14.25" customHeight="1" x14ac:dyDescent="0.2"/>
    <row r="14" spans="1:6" ht="14.25" customHeight="1" x14ac:dyDescent="0.25">
      <c r="A14" s="190" t="s">
        <v>254</v>
      </c>
    </row>
    <row r="15" spans="1:6" ht="14.25" customHeight="1" x14ac:dyDescent="0.2"/>
    <row r="16" spans="1:6" ht="61.5" customHeight="1" x14ac:dyDescent="0.25">
      <c r="A16" s="207" t="s">
        <v>246</v>
      </c>
      <c r="B16" s="202" t="s">
        <v>130</v>
      </c>
      <c r="C16" s="202" t="s">
        <v>255</v>
      </c>
      <c r="D16" s="202" t="s">
        <v>256</v>
      </c>
      <c r="E16" s="208" t="s">
        <v>250</v>
      </c>
    </row>
    <row r="17" spans="1:6" ht="14.25" customHeight="1" x14ac:dyDescent="0.25">
      <c r="A17" s="191" t="s">
        <v>251</v>
      </c>
      <c r="B17" s="191">
        <v>80</v>
      </c>
      <c r="C17" s="191">
        <v>14</v>
      </c>
      <c r="D17" s="166">
        <v>550</v>
      </c>
      <c r="E17" s="191">
        <f>B17*C17*D17</f>
        <v>616000</v>
      </c>
    </row>
    <row r="18" spans="1:6" ht="14.25" customHeight="1" x14ac:dyDescent="0.25">
      <c r="A18" s="191" t="s">
        <v>252</v>
      </c>
      <c r="B18" s="191">
        <v>40</v>
      </c>
      <c r="C18" s="191">
        <v>14</v>
      </c>
      <c r="D18" s="166">
        <v>550</v>
      </c>
      <c r="E18" s="191">
        <f>B18*C18*D18</f>
        <v>308000</v>
      </c>
    </row>
    <row r="19" spans="1:6" ht="15.75" x14ac:dyDescent="0.25">
      <c r="A19" s="122"/>
      <c r="B19" s="206">
        <f>SUM(B17:B18)</f>
        <v>120</v>
      </c>
      <c r="C19" s="129"/>
      <c r="D19" s="129"/>
      <c r="E19" s="209">
        <f>SUM(E17:E18)</f>
        <v>924000</v>
      </c>
      <c r="F19" s="121">
        <v>924000</v>
      </c>
    </row>
    <row r="22" spans="1:6" x14ac:dyDescent="0.2">
      <c r="A22" s="210" t="s">
        <v>231</v>
      </c>
      <c r="E22" s="121" t="s">
        <v>190</v>
      </c>
    </row>
  </sheetData>
  <mergeCells count="2">
    <mergeCell ref="A2:E2"/>
    <mergeCell ref="A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паспорт</vt:lpstr>
      <vt:lpstr>0613140-26.08.2022</vt:lpstr>
      <vt:lpstr>Оздор.2022 (26.08.2022)</vt:lpstr>
      <vt:lpstr>Оздор.2022</vt:lpstr>
      <vt:lpstr>091108 зведена</vt:lpstr>
      <vt:lpstr>Пришкільні табори</vt:lpstr>
      <vt:lpstr>Море</vt:lpstr>
      <vt:lpstr>канц.тов.</vt:lpstr>
      <vt:lpstr>медикаменти</vt:lpstr>
      <vt:lpstr>харчування</vt:lpstr>
      <vt:lpstr>екскурсії</vt:lpstr>
      <vt:lpstr>розрахунок море</vt:lpstr>
      <vt:lpstr>'0613140-26.08.2022'!Область_печати</vt:lpstr>
      <vt:lpstr>'091108 зведена'!Область_печати</vt:lpstr>
      <vt:lpstr>екскурсії!Область_печати</vt:lpstr>
      <vt:lpstr>канц.тов.!Область_печати</vt:lpstr>
      <vt:lpstr>медикаменти!Область_печати</vt:lpstr>
      <vt:lpstr>Оздор.2022!Область_печати</vt:lpstr>
      <vt:lpstr>'Оздор.2022 (26.08.2022)'!Область_печати</vt:lpstr>
      <vt:lpstr>паспорт!Область_печати</vt:lpstr>
      <vt:lpstr>'розрахунок море'!Область_печати</vt:lpstr>
      <vt:lpstr>харчування!Область_печати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2022-09-07T15:41:30Z</dcterms:modified>
</cp:coreProperties>
</file>